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srd-my.sharepoint.com/personal/arincon_sns_gob_do/Documents/Documents/Dania Tuberculosis/"/>
    </mc:Choice>
  </mc:AlternateContent>
  <xr:revisionPtr revIDLastSave="312" documentId="8_{B260308C-3DDA-4226-94AC-399FBED1A24E}" xr6:coauthVersionLast="47" xr6:coauthVersionMax="47" xr10:uidLastSave="{24B0297D-6B83-4C13-9B42-E1F36929B485}"/>
  <bookViews>
    <workbookView xWindow="-108" yWindow="-108" windowWidth="23256" windowHeight="12456" activeTab="4" xr2:uid="{00000000-000D-0000-FFFF-FFFF00000000}"/>
  </bookViews>
  <sheets>
    <sheet name="Tabla coinfeccion" sheetId="3" r:id="rId1"/>
    <sheet name="Cohorte 2022" sheetId="4" r:id="rId2"/>
    <sheet name="Cohorte 2021" sheetId="5" r:id="rId3"/>
    <sheet name="VIH coninfeccion" sheetId="1" r:id="rId4"/>
    <sheet name="Mapa" sheetId="6" r:id="rId5"/>
    <sheet name="TD" sheetId="2" r:id="rId6"/>
  </sheet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2" i="6"/>
  <c r="D6" i="6"/>
  <c r="D16" i="6"/>
  <c r="D22" i="6"/>
  <c r="D9" i="6"/>
  <c r="D13" i="6"/>
  <c r="D21" i="6"/>
  <c r="D15" i="6"/>
  <c r="D24" i="6"/>
  <c r="D32" i="6"/>
  <c r="D3" i="6"/>
  <c r="D4" i="6"/>
  <c r="D27" i="6"/>
  <c r="D7" i="6"/>
  <c r="D26" i="6"/>
  <c r="D29" i="6"/>
  <c r="D14" i="6"/>
  <c r="D23" i="6"/>
  <c r="D17" i="6"/>
  <c r="D2" i="6"/>
  <c r="D5" i="6"/>
  <c r="D34" i="6"/>
  <c r="D33" i="6"/>
  <c r="D19" i="6"/>
  <c r="D11" i="6"/>
  <c r="D10" i="6"/>
  <c r="D30" i="6"/>
  <c r="D8" i="6"/>
  <c r="D25" i="6"/>
  <c r="D28" i="6"/>
  <c r="D12" i="6"/>
  <c r="D31" i="6"/>
  <c r="D18" i="6"/>
  <c r="D20" i="6"/>
  <c r="G58" i="5"/>
  <c r="F58" i="5"/>
  <c r="G57" i="5"/>
  <c r="F57" i="5"/>
  <c r="G56" i="5"/>
  <c r="F56" i="5"/>
  <c r="G55" i="5"/>
  <c r="F55" i="5"/>
  <c r="G54" i="5"/>
  <c r="F54" i="5"/>
  <c r="G53" i="5"/>
  <c r="F53" i="5"/>
  <c r="G52" i="5"/>
  <c r="F52" i="5"/>
  <c r="G51" i="5"/>
  <c r="F51" i="5"/>
  <c r="G50" i="5"/>
  <c r="F50" i="5"/>
  <c r="G49" i="5"/>
  <c r="F49" i="5"/>
  <c r="G43" i="5"/>
  <c r="F43" i="5"/>
  <c r="G42" i="5"/>
  <c r="F42" i="5"/>
  <c r="G41" i="5"/>
  <c r="F41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  <c r="G4" i="5"/>
  <c r="F4" i="5"/>
  <c r="G58" i="4"/>
  <c r="F58" i="4"/>
  <c r="G57" i="4"/>
  <c r="F57" i="4"/>
  <c r="G56" i="4"/>
  <c r="F56" i="4"/>
  <c r="G55" i="4"/>
  <c r="F55" i="4"/>
  <c r="G54" i="4"/>
  <c r="F54" i="4"/>
  <c r="G53" i="4"/>
  <c r="F53" i="4"/>
  <c r="G52" i="4"/>
  <c r="F52" i="4"/>
  <c r="G51" i="4"/>
  <c r="F51" i="4"/>
  <c r="G50" i="4"/>
  <c r="F50" i="4"/>
  <c r="G49" i="4"/>
  <c r="F49" i="4"/>
  <c r="G43" i="4"/>
  <c r="F43" i="4"/>
  <c r="G42" i="4"/>
  <c r="F42" i="4"/>
  <c r="G41" i="4"/>
  <c r="F41" i="4"/>
  <c r="G40" i="4"/>
  <c r="F40" i="4"/>
  <c r="G39" i="4"/>
  <c r="F39" i="4"/>
  <c r="G38" i="4"/>
  <c r="F38" i="4"/>
  <c r="G37" i="4"/>
  <c r="F37" i="4"/>
  <c r="G36" i="4"/>
  <c r="F36" i="4"/>
  <c r="G35" i="4"/>
  <c r="F35" i="4"/>
  <c r="G34" i="4"/>
  <c r="F34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5" i="4"/>
  <c r="G6" i="4"/>
  <c r="G7" i="4"/>
  <c r="G8" i="4"/>
  <c r="G9" i="4"/>
  <c r="G10" i="4"/>
  <c r="G11" i="4"/>
  <c r="G12" i="4"/>
  <c r="G13" i="4"/>
  <c r="G4" i="4"/>
  <c r="F5" i="4"/>
  <c r="F6" i="4"/>
  <c r="F7" i="4"/>
  <c r="F8" i="4"/>
  <c r="F9" i="4"/>
  <c r="F10" i="4"/>
  <c r="F11" i="4"/>
  <c r="F12" i="4"/>
  <c r="F13" i="4"/>
  <c r="F4" i="4"/>
  <c r="D13" i="3"/>
  <c r="D12" i="3"/>
  <c r="D11" i="3"/>
  <c r="D10" i="3"/>
  <c r="D9" i="3"/>
  <c r="D8" i="3"/>
  <c r="D7" i="3"/>
  <c r="D6" i="3"/>
  <c r="D5" i="3"/>
  <c r="D4" i="3"/>
  <c r="V13" i="3"/>
  <c r="V12" i="3"/>
  <c r="V11" i="3"/>
  <c r="V10" i="3"/>
  <c r="V9" i="3"/>
  <c r="V8" i="3"/>
  <c r="V7" i="3"/>
  <c r="V6" i="3"/>
  <c r="V5" i="3"/>
  <c r="V4" i="3"/>
  <c r="S13" i="3"/>
  <c r="S12" i="3"/>
  <c r="S11" i="3"/>
  <c r="S10" i="3"/>
  <c r="S9" i="3"/>
  <c r="S8" i="3"/>
  <c r="S7" i="3"/>
  <c r="S6" i="3"/>
  <c r="S5" i="3"/>
  <c r="S4" i="3"/>
  <c r="P13" i="3"/>
  <c r="P12" i="3"/>
  <c r="P11" i="3"/>
  <c r="P10" i="3"/>
  <c r="P9" i="3"/>
  <c r="P8" i="3"/>
  <c r="P7" i="3"/>
  <c r="P6" i="3"/>
  <c r="P5" i="3"/>
  <c r="P4" i="3"/>
  <c r="M13" i="3"/>
  <c r="M12" i="3"/>
  <c r="M11" i="3"/>
  <c r="M10" i="3"/>
  <c r="M9" i="3"/>
  <c r="M8" i="3"/>
  <c r="M7" i="3"/>
  <c r="M6" i="3"/>
  <c r="M5" i="3"/>
  <c r="M4" i="3"/>
  <c r="J13" i="3"/>
  <c r="J12" i="3"/>
  <c r="J11" i="3"/>
  <c r="J10" i="3"/>
  <c r="J9" i="3"/>
  <c r="J8" i="3"/>
  <c r="J7" i="3"/>
  <c r="J6" i="3"/>
  <c r="J5" i="3"/>
  <c r="J4" i="3"/>
  <c r="G5" i="3"/>
  <c r="G6" i="3"/>
  <c r="G7" i="3"/>
  <c r="G8" i="3"/>
  <c r="G9" i="3"/>
  <c r="G10" i="3"/>
  <c r="G11" i="3"/>
  <c r="G12" i="3"/>
  <c r="G13" i="3"/>
  <c r="G4" i="3"/>
</calcChain>
</file>

<file path=xl/sharedStrings.xml><?xml version="1.0" encoding="utf-8"?>
<sst xmlns="http://schemas.openxmlformats.org/spreadsheetml/2006/main" count="464" uniqueCount="89">
  <si>
    <t>RegionCentro</t>
  </si>
  <si>
    <t>CC_pruebas de VIH con resultado</t>
  </si>
  <si>
    <t>CC_pacientes VIH Positivo</t>
  </si>
  <si>
    <t>AntecedenteTratamiento</t>
  </si>
  <si>
    <t>REGION 0</t>
  </si>
  <si>
    <t>Nuevo</t>
  </si>
  <si>
    <t>Otros</t>
  </si>
  <si>
    <t>Recaída</t>
  </si>
  <si>
    <t>Recuperado despues de perdido en seguimiento</t>
  </si>
  <si>
    <t>REGION 1</t>
  </si>
  <si>
    <t>Fracaso</t>
  </si>
  <si>
    <t>REGION 2</t>
  </si>
  <si>
    <t>REGION 3</t>
  </si>
  <si>
    <t>REGION 4</t>
  </si>
  <si>
    <t>REGION 5</t>
  </si>
  <si>
    <t>Historia desconocida</t>
  </si>
  <si>
    <t>REGION 6</t>
  </si>
  <si>
    <t>REGION 7</t>
  </si>
  <si>
    <t>REGION 8</t>
  </si>
  <si>
    <t>Etiquetas de fila</t>
  </si>
  <si>
    <t>Total general</t>
  </si>
  <si>
    <t>Suma de CC_pruebas de VIH con resultado</t>
  </si>
  <si>
    <t>Suma de CC_pacientes VIH Positivo</t>
  </si>
  <si>
    <t>Etiquetas de columna</t>
  </si>
  <si>
    <t>Total Suma de CC_pruebas de VIH con resultado</t>
  </si>
  <si>
    <t>Total Suma de CC_pacientes VIH Positivo</t>
  </si>
  <si>
    <t>VIH con resultado</t>
  </si>
  <si>
    <t>VIH Positivo</t>
  </si>
  <si>
    <t>Region</t>
  </si>
  <si>
    <t>%</t>
  </si>
  <si>
    <t>% Coinfeccion</t>
  </si>
  <si>
    <t>Todas las formas</t>
  </si>
  <si>
    <t>Curado</t>
  </si>
  <si>
    <t>Tratamiento Terminado</t>
  </si>
  <si>
    <t>Perdido durante el Seguimiento</t>
  </si>
  <si>
    <t>Fallecido</t>
  </si>
  <si>
    <t>No Evaluado</t>
  </si>
  <si>
    <t>Total No</t>
  </si>
  <si>
    <t>No</t>
  </si>
  <si>
    <t>Excluido</t>
  </si>
  <si>
    <t>Excluido RR, MDR</t>
  </si>
  <si>
    <t>2022 Todas las formas VIH Positivos</t>
  </si>
  <si>
    <t>Exito de tratamiento</t>
  </si>
  <si>
    <t>2022 Nuevos VIH Positivos</t>
  </si>
  <si>
    <t>2022 Recaidas VIH Positivos</t>
  </si>
  <si>
    <t>2022 Perdidos durante el seguimiento VIH Positivos</t>
  </si>
  <si>
    <t>NACIONAL</t>
  </si>
  <si>
    <t>2021 Todas las formas VIH Positivos</t>
  </si>
  <si>
    <t>2021 Nuevos VIH Positivos</t>
  </si>
  <si>
    <t>2021 Recaidas VIH Positivos</t>
  </si>
  <si>
    <t>2021 Perdidos durante el seguimiento VIH Positivos</t>
  </si>
  <si>
    <t>Pruebas con resultados</t>
  </si>
  <si>
    <t>Positivo</t>
  </si>
  <si>
    <t>AZUA</t>
  </si>
  <si>
    <t>BAHORUCO</t>
  </si>
  <si>
    <t>BARAHONA</t>
  </si>
  <si>
    <t>DAJABON</t>
  </si>
  <si>
    <t>DISTRITO NACIONAL</t>
  </si>
  <si>
    <t>DUARTE</t>
  </si>
  <si>
    <t>EL SEIBO</t>
  </si>
  <si>
    <t>ELIAS PIÑA</t>
  </si>
  <si>
    <t>ESPAILLAT</t>
  </si>
  <si>
    <t>HATO MAYOR</t>
  </si>
  <si>
    <t>HERMANAS MIRABAL</t>
  </si>
  <si>
    <t>INDEPENDENCIA</t>
  </si>
  <si>
    <t>LA ALTAGRACIA</t>
  </si>
  <si>
    <t>LA ROMANA</t>
  </si>
  <si>
    <t>LA VEGA</t>
  </si>
  <si>
    <t>MARIA TRINIDAD SANCHEZ</t>
  </si>
  <si>
    <t>MONSEÑOR NOUEL</t>
  </si>
  <si>
    <t>MONTE CRISTI</t>
  </si>
  <si>
    <t>MONTE PLATA</t>
  </si>
  <si>
    <t>PEDERNALES</t>
  </si>
  <si>
    <t>PERAVIA</t>
  </si>
  <si>
    <t>PUERTO PLATA</t>
  </si>
  <si>
    <t>SAMANA</t>
  </si>
  <si>
    <t>SAN CRISTOBAL</t>
  </si>
  <si>
    <t>SAN JOSE DE OCOA</t>
  </si>
  <si>
    <t>SAN JUAN</t>
  </si>
  <si>
    <t>SAN PEDRO DE MACORIS</t>
  </si>
  <si>
    <t>SANCHEZ RAMIREZ</t>
  </si>
  <si>
    <t>SANTIAGO</t>
  </si>
  <si>
    <t>SANTIAGO RODRIGUEZ</t>
  </si>
  <si>
    <t>SANTO DOMINGO</t>
  </si>
  <si>
    <t>VALVERDE</t>
  </si>
  <si>
    <t>% coinfeccion</t>
  </si>
  <si>
    <t>Pruebas con resultado</t>
  </si>
  <si>
    <t>Casos TB/VIH Positivos</t>
  </si>
  <si>
    <t>Porcentaje Coinfeccion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</si>
</sst>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6" xfId="1" applyNumberFormat="1" applyFon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16" fillId="34" borderId="11" xfId="0" applyFont="1" applyFill="1" applyBorder="1" applyAlignment="1">
      <alignment horizontal="left"/>
    </xf>
    <xf numFmtId="3" fontId="16" fillId="34" borderId="17" xfId="0" applyNumberFormat="1" applyFont="1" applyFill="1" applyBorder="1" applyAlignment="1">
      <alignment horizontal="center" vertical="center"/>
    </xf>
    <xf numFmtId="0" fontId="16" fillId="34" borderId="18" xfId="0" applyFont="1" applyFill="1" applyBorder="1" applyAlignment="1">
      <alignment horizontal="center" vertical="center"/>
    </xf>
    <xf numFmtId="164" fontId="16" fillId="35" borderId="19" xfId="1" applyNumberFormat="1" applyFont="1" applyFill="1" applyBorder="1" applyAlignment="1">
      <alignment horizontal="center" vertical="center"/>
    </xf>
    <xf numFmtId="0" fontId="16" fillId="34" borderId="17" xfId="0" applyFont="1" applyFill="1" applyBorder="1" applyAlignment="1">
      <alignment horizontal="center" vertical="center"/>
    </xf>
    <xf numFmtId="3" fontId="16" fillId="36" borderId="17" xfId="0" applyNumberFormat="1" applyFont="1" applyFill="1" applyBorder="1" applyAlignment="1">
      <alignment horizontal="center" vertical="center"/>
    </xf>
    <xf numFmtId="0" fontId="16" fillId="36" borderId="18" xfId="0" applyFont="1" applyFill="1" applyBorder="1" applyAlignment="1">
      <alignment horizontal="center" vertical="center"/>
    </xf>
    <xf numFmtId="164" fontId="16" fillId="37" borderId="19" xfId="1" applyNumberFormat="1" applyFont="1" applyFill="1" applyBorder="1" applyAlignment="1">
      <alignment horizontal="center" vertical="center"/>
    </xf>
    <xf numFmtId="0" fontId="16" fillId="36" borderId="12" xfId="0" applyFont="1" applyFill="1" applyBorder="1" applyAlignment="1">
      <alignment horizontal="center" vertical="center"/>
    </xf>
    <xf numFmtId="0" fontId="16" fillId="36" borderId="13" xfId="0" applyFont="1" applyFill="1" applyBorder="1" applyAlignment="1">
      <alignment horizontal="center" vertical="center"/>
    </xf>
    <xf numFmtId="0" fontId="16" fillId="36" borderId="14" xfId="0" applyFont="1" applyFill="1" applyBorder="1" applyAlignment="1">
      <alignment horizontal="center" vertical="center"/>
    </xf>
    <xf numFmtId="0" fontId="16" fillId="34" borderId="15" xfId="0" applyFont="1" applyFill="1" applyBorder="1" applyAlignment="1">
      <alignment horizontal="center"/>
    </xf>
    <xf numFmtId="0" fontId="16" fillId="34" borderId="10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164" fontId="0" fillId="0" borderId="10" xfId="0" applyNumberFormat="1" applyBorder="1" applyAlignment="1">
      <alignment horizontal="center" vertical="center"/>
    </xf>
    <xf numFmtId="0" fontId="16" fillId="38" borderId="10" xfId="0" applyFont="1" applyFill="1" applyBorder="1" applyAlignment="1">
      <alignment horizontal="center" vertical="center"/>
    </xf>
    <xf numFmtId="0" fontId="16" fillId="38" borderId="10" xfId="0" applyFont="1" applyFill="1" applyBorder="1" applyAlignment="1">
      <alignment horizontal="left"/>
    </xf>
    <xf numFmtId="164" fontId="16" fillId="38" borderId="10" xfId="0" applyNumberFormat="1" applyFont="1" applyFill="1" applyBorder="1" applyAlignment="1">
      <alignment horizontal="center" vertical="center"/>
    </xf>
    <xf numFmtId="0" fontId="13" fillId="39" borderId="10" xfId="0" applyFont="1" applyFill="1" applyBorder="1" applyAlignment="1">
      <alignment horizontal="center" vertical="center"/>
    </xf>
    <xf numFmtId="0" fontId="13" fillId="39" borderId="10" xfId="0" applyFont="1" applyFill="1" applyBorder="1" applyAlignment="1">
      <alignment horizontal="left"/>
    </xf>
    <xf numFmtId="164" fontId="13" fillId="39" borderId="10" xfId="0" applyNumberFormat="1" applyFont="1" applyFill="1" applyBorder="1" applyAlignment="1">
      <alignment horizontal="center" vertical="center"/>
    </xf>
    <xf numFmtId="0" fontId="16" fillId="40" borderId="0" xfId="0" applyFont="1" applyFill="1"/>
    <xf numFmtId="0" fontId="16" fillId="33" borderId="28" xfId="0" applyFont="1" applyFill="1" applyBorder="1"/>
    <xf numFmtId="0" fontId="0" fillId="40" borderId="0" xfId="0" applyFill="1"/>
    <xf numFmtId="165" fontId="0" fillId="0" borderId="0" xfId="0" applyNumberFormat="1"/>
    <xf numFmtId="0" fontId="16" fillId="33" borderId="0" xfId="0" applyFont="1" applyFill="1"/>
    <xf numFmtId="0" fontId="16" fillId="34" borderId="12" xfId="0" applyFont="1" applyFill="1" applyBorder="1" applyAlignment="1">
      <alignment horizontal="center" vertical="center"/>
    </xf>
    <xf numFmtId="0" fontId="16" fillId="34" borderId="13" xfId="0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 wrapText="1"/>
    </xf>
    <xf numFmtId="0" fontId="16" fillId="36" borderId="23" xfId="0" applyFont="1" applyFill="1" applyBorder="1" applyAlignment="1">
      <alignment horizontal="center" vertical="center"/>
    </xf>
    <xf numFmtId="0" fontId="16" fillId="36" borderId="24" xfId="0" applyFont="1" applyFill="1" applyBorder="1" applyAlignment="1">
      <alignment horizontal="center" vertical="center"/>
    </xf>
    <xf numFmtId="0" fontId="16" fillId="36" borderId="25" xfId="0" applyFont="1" applyFill="1" applyBorder="1" applyAlignment="1">
      <alignment horizontal="center" vertical="center"/>
    </xf>
    <xf numFmtId="0" fontId="16" fillId="34" borderId="20" xfId="0" applyFont="1" applyFill="1" applyBorder="1" applyAlignment="1">
      <alignment horizontal="center" vertical="center"/>
    </xf>
    <xf numFmtId="0" fontId="16" fillId="34" borderId="21" xfId="0" applyFont="1" applyFill="1" applyBorder="1" applyAlignment="1">
      <alignment horizontal="center" vertical="center"/>
    </xf>
    <xf numFmtId="0" fontId="16" fillId="34" borderId="22" xfId="0" applyFont="1" applyFill="1" applyBorder="1" applyAlignment="1">
      <alignment horizontal="center" vertical="center"/>
    </xf>
    <xf numFmtId="0" fontId="16" fillId="38" borderId="10" xfId="0" applyFont="1" applyFill="1" applyBorder="1" applyAlignment="1">
      <alignment horizontal="center" vertical="center"/>
    </xf>
    <xf numFmtId="0" fontId="16" fillId="38" borderId="26" xfId="0" applyFont="1" applyFill="1" applyBorder="1" applyAlignment="1">
      <alignment horizontal="center" vertical="center" wrapText="1"/>
    </xf>
    <xf numFmtId="0" fontId="16" fillId="38" borderId="27" xfId="0" applyFont="1" applyFill="1" applyBorder="1" applyAlignment="1">
      <alignment horizontal="center" vertical="center" wrapText="1"/>
    </xf>
    <xf numFmtId="0" fontId="16" fillId="38" borderId="26" xfId="0" applyFont="1" applyFill="1" applyBorder="1" applyAlignment="1">
      <alignment horizontal="center" vertical="center"/>
    </xf>
    <xf numFmtId="0" fontId="16" fillId="38" borderId="27" xfId="0" applyFont="1" applyFill="1" applyBorder="1" applyAlignment="1">
      <alignment horizontal="center" vertical="center"/>
    </xf>
    <xf numFmtId="0" fontId="16" fillId="33" borderId="26" xfId="0" applyFont="1" applyFill="1" applyBorder="1" applyAlignment="1">
      <alignment horizontal="center" vertical="center"/>
    </xf>
    <xf numFmtId="0" fontId="16" fillId="33" borderId="27" xfId="0" applyFont="1" applyFill="1" applyBorder="1" applyAlignment="1">
      <alignment horizontal="center" vertical="center"/>
    </xf>
    <xf numFmtId="0" fontId="13" fillId="39" borderId="26" xfId="0" applyFont="1" applyFill="1" applyBorder="1" applyAlignment="1">
      <alignment horizontal="center" vertical="center" wrapText="1"/>
    </xf>
    <xf numFmtId="0" fontId="13" fillId="39" borderId="27" xfId="0" applyFont="1" applyFill="1" applyBorder="1" applyAlignment="1">
      <alignment horizontal="center" vertical="center" wrapText="1"/>
    </xf>
    <xf numFmtId="0" fontId="13" fillId="39" borderId="10" xfId="0" applyFont="1" applyFill="1" applyBorder="1" applyAlignment="1">
      <alignment horizontal="center" vertical="center"/>
    </xf>
    <xf numFmtId="0" fontId="13" fillId="39" borderId="26" xfId="0" applyFont="1" applyFill="1" applyBorder="1" applyAlignment="1">
      <alignment horizontal="center" vertical="center"/>
    </xf>
    <xf numFmtId="0" fontId="13" fillId="39" borderId="27" xfId="0" applyFont="1" applyFill="1" applyBorder="1" applyAlignment="1">
      <alignment horizontal="center" vertical="center"/>
    </xf>
    <xf numFmtId="0" fontId="16" fillId="33" borderId="0" xfId="0" applyFont="1" applyFill="1" applyBorder="1" applyAlignment="1">
      <alignment horizontal="left"/>
    </xf>
    <xf numFmtId="0" fontId="0" fillId="0" borderId="29" xfId="0" applyBorder="1" applyAlignment="1">
      <alignment horizontal="left"/>
    </xf>
    <xf numFmtId="0" fontId="16" fillId="33" borderId="0" xfId="0" applyFont="1" applyFill="1" applyBorder="1"/>
    <xf numFmtId="0" fontId="0" fillId="40" borderId="29" xfId="0" applyFill="1" applyBorder="1"/>
    <xf numFmtId="0" fontId="0" fillId="0" borderId="29" xfId="0" applyBorder="1"/>
    <xf numFmtId="0" fontId="0" fillId="0" borderId="0" xfId="0" applyBorder="1" applyAlignment="1">
      <alignment horizontal="left"/>
    </xf>
    <xf numFmtId="0" fontId="0" fillId="40" borderId="0" xfId="0" applyFill="1" applyBorder="1"/>
    <xf numFmtId="0" fontId="0" fillId="0" borderId="0" xfId="0" applyBorder="1"/>
    <xf numFmtId="0" fontId="0" fillId="0" borderId="30" xfId="0" applyBorder="1"/>
    <xf numFmtId="0" fontId="19" fillId="41" borderId="0" xfId="0" applyFont="1" applyFill="1"/>
    <xf numFmtId="3" fontId="20" fillId="41" borderId="0" xfId="0" applyNumberFormat="1" applyFont="1" applyFill="1"/>
    <xf numFmtId="0" fontId="20" fillId="41" borderId="0" xfId="0" applyFont="1" applyFill="1"/>
    <xf numFmtId="0" fontId="19" fillId="41" borderId="30" xfId="0" applyFont="1" applyFill="1" applyBorder="1"/>
    <xf numFmtId="0" fontId="20" fillId="41" borderId="30" xfId="0" applyFont="1" applyFill="1" applyBorder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C40A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'Cohorte 2022'!$A$1</c:f>
          <c:strCache>
            <c:ptCount val="1"/>
            <c:pt idx="0">
              <c:v>2022 Todas las formas VIH Positivos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'Cohorte 2022'!$F$2:$G$2</c:f>
              <c:strCache>
                <c:ptCount val="1"/>
                <c:pt idx="0">
                  <c:v>Exito de tratamiento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2022'!$G$4:$G$13</c:f>
              <c:numCache>
                <c:formatCode>0.0%</c:formatCode>
                <c:ptCount val="10"/>
                <c:pt idx="0">
                  <c:v>0.52302631578947367</c:v>
                </c:pt>
                <c:pt idx="1">
                  <c:v>0.5</c:v>
                </c:pt>
                <c:pt idx="2">
                  <c:v>0.54491017964071853</c:v>
                </c:pt>
                <c:pt idx="3">
                  <c:v>0.55555555555555558</c:v>
                </c:pt>
                <c:pt idx="4">
                  <c:v>0.47368421052631576</c:v>
                </c:pt>
                <c:pt idx="5">
                  <c:v>0.52554744525547448</c:v>
                </c:pt>
                <c:pt idx="6">
                  <c:v>0.43478260869565222</c:v>
                </c:pt>
                <c:pt idx="7">
                  <c:v>0.47222222222222221</c:v>
                </c:pt>
                <c:pt idx="8">
                  <c:v>0.48936170212765961</c:v>
                </c:pt>
                <c:pt idx="9">
                  <c:v>0.51768867924528306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A-4519-A6C2-E389521A57E5}"/>
            </c:ext>
          </c:extLst>
        </c:ser>
        <c:ser>
          <c:idx val="1"/>
          <c:order val="1"/>
          <c:tx>
            <c:strRef>
              <c:f>'Cohorte 2022'!$H$2:$I$2</c:f>
              <c:strCache>
                <c:ptCount val="1"/>
                <c:pt idx="0">
                  <c:v>Perdido durante el Seguimiento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2022'!$I$4:$I$13</c:f>
              <c:numCache>
                <c:formatCode>0.0%</c:formatCode>
                <c:ptCount val="10"/>
                <c:pt idx="0">
                  <c:v>0.17763157894736842</c:v>
                </c:pt>
                <c:pt idx="1">
                  <c:v>0.16071428571428573</c:v>
                </c:pt>
                <c:pt idx="2">
                  <c:v>0.16167664670658682</c:v>
                </c:pt>
                <c:pt idx="3">
                  <c:v>0.1388888888888889</c:v>
                </c:pt>
                <c:pt idx="4">
                  <c:v>0.21052631578947367</c:v>
                </c:pt>
                <c:pt idx="5">
                  <c:v>0.16788321167883211</c:v>
                </c:pt>
                <c:pt idx="6">
                  <c:v>0.19565217391304349</c:v>
                </c:pt>
                <c:pt idx="7">
                  <c:v>0.1388888888888889</c:v>
                </c:pt>
                <c:pt idx="8">
                  <c:v>0</c:v>
                </c:pt>
                <c:pt idx="9">
                  <c:v>0.16037735849056603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5A-4519-A6C2-E389521A57E5}"/>
            </c:ext>
          </c:extLst>
        </c:ser>
        <c:ser>
          <c:idx val="2"/>
          <c:order val="2"/>
          <c:tx>
            <c:strRef>
              <c:f>'Cohorte 2022'!$J$2:$K$2</c:f>
              <c:strCache>
                <c:ptCount val="1"/>
                <c:pt idx="0">
                  <c:v>Fallecido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2022'!$K$4:$K$13</c:f>
              <c:numCache>
                <c:formatCode>0.0%</c:formatCode>
                <c:ptCount val="10"/>
                <c:pt idx="0">
                  <c:v>9.5394736842105268E-2</c:v>
                </c:pt>
                <c:pt idx="1">
                  <c:v>0.125</c:v>
                </c:pt>
                <c:pt idx="2">
                  <c:v>0.11377245508982035</c:v>
                </c:pt>
                <c:pt idx="3">
                  <c:v>5.5555555555555552E-2</c:v>
                </c:pt>
                <c:pt idx="4">
                  <c:v>0.15789473684210525</c:v>
                </c:pt>
                <c:pt idx="5">
                  <c:v>0.10218978102189781</c:v>
                </c:pt>
                <c:pt idx="6">
                  <c:v>0.10869565217391304</c:v>
                </c:pt>
                <c:pt idx="7">
                  <c:v>0.19444444444444445</c:v>
                </c:pt>
                <c:pt idx="8">
                  <c:v>0.10638297872340426</c:v>
                </c:pt>
                <c:pt idx="9">
                  <c:v>0.10731132075471699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5A-4519-A6C2-E389521A57E5}"/>
            </c:ext>
          </c:extLst>
        </c:ser>
        <c:ser>
          <c:idx val="3"/>
          <c:order val="3"/>
          <c:tx>
            <c:strRef>
              <c:f>'Cohorte 2022'!$L$2:$M$2</c:f>
              <c:strCache>
                <c:ptCount val="1"/>
                <c:pt idx="0">
                  <c:v>Fracaso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2022'!$M$4:$M$13</c:f>
              <c:numCache>
                <c:formatCode>0.0%</c:formatCode>
                <c:ptCount val="10"/>
                <c:pt idx="0">
                  <c:v>3.2894736842105261E-3</c:v>
                </c:pt>
                <c:pt idx="1">
                  <c:v>0</c:v>
                </c:pt>
                <c:pt idx="2">
                  <c:v>5.9880239520958087E-3</c:v>
                </c:pt>
                <c:pt idx="3">
                  <c:v>0</c:v>
                </c:pt>
                <c:pt idx="4">
                  <c:v>5.2631578947368418E-2</c:v>
                </c:pt>
                <c:pt idx="5">
                  <c:v>7.2992700729927005E-3</c:v>
                </c:pt>
                <c:pt idx="6">
                  <c:v>2.1739130434782608E-2</c:v>
                </c:pt>
                <c:pt idx="7">
                  <c:v>0</c:v>
                </c:pt>
                <c:pt idx="8">
                  <c:v>0</c:v>
                </c:pt>
                <c:pt idx="9">
                  <c:v>5.89622641509434E-3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5A-4519-A6C2-E389521A57E5}"/>
            </c:ext>
          </c:extLst>
        </c:ser>
        <c:ser>
          <c:idx val="4"/>
          <c:order val="4"/>
          <c:tx>
            <c:strRef>
              <c:f>'Cohorte 2022'!$N$2:$O$2</c:f>
              <c:strCache>
                <c:ptCount val="1"/>
                <c:pt idx="0">
                  <c:v>No Evaluado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2022'!$O$4:$O$13</c:f>
              <c:numCache>
                <c:formatCode>0.0%</c:formatCode>
                <c:ptCount val="10"/>
                <c:pt idx="0">
                  <c:v>0.20065789473684212</c:v>
                </c:pt>
                <c:pt idx="1">
                  <c:v>0.21428571428571427</c:v>
                </c:pt>
                <c:pt idx="2">
                  <c:v>0.17365269461077845</c:v>
                </c:pt>
                <c:pt idx="3">
                  <c:v>0.25</c:v>
                </c:pt>
                <c:pt idx="4">
                  <c:v>0.10526315789473684</c:v>
                </c:pt>
                <c:pt idx="5">
                  <c:v>0.19708029197080293</c:v>
                </c:pt>
                <c:pt idx="6">
                  <c:v>0.2391304347826087</c:v>
                </c:pt>
                <c:pt idx="7">
                  <c:v>0.19444444444444445</c:v>
                </c:pt>
                <c:pt idx="8">
                  <c:v>0.40425531914893614</c:v>
                </c:pt>
                <c:pt idx="9">
                  <c:v>0.20872641509433962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5A-4519-A6C2-E389521A5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38372159"/>
        <c:axId val="1738384159"/>
      </c:barChart>
      <c:catAx>
        <c:axId val="17383721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84159"/>
        <c:crosses val="autoZero"/>
        <c:auto val="1"/>
        <c:lblAlgn val="ctr"/>
        <c:lblOffset val="100"/>
        <c:noMultiLvlLbl val="0"/>
      </c:catAx>
      <c:valAx>
        <c:axId val="1738384159"/>
        <c:scaling>
          <c:orientation val="minMax"/>
          <c:max val="1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7215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'Cohorte 2022'!$A$31</c:f>
          <c:strCache>
            <c:ptCount val="1"/>
            <c:pt idx="0">
              <c:v>2022 Recaidas VIH Positivos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'Cohorte 2022'!$F$2:$G$2</c:f>
              <c:strCache>
                <c:ptCount val="1"/>
                <c:pt idx="0">
                  <c:v>Exito de tratamiento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2022'!$G$34:$G$43</c:f>
              <c:numCache>
                <c:formatCode>0.0%</c:formatCode>
                <c:ptCount val="10"/>
                <c:pt idx="0">
                  <c:v>0.62857142857142856</c:v>
                </c:pt>
                <c:pt idx="1">
                  <c:v>0.25</c:v>
                </c:pt>
                <c:pt idx="2">
                  <c:v>0.625</c:v>
                </c:pt>
                <c:pt idx="3">
                  <c:v>0</c:v>
                </c:pt>
                <c:pt idx="4">
                  <c:v>1</c:v>
                </c:pt>
                <c:pt idx="5">
                  <c:v>0.5</c:v>
                </c:pt>
                <c:pt idx="6">
                  <c:v>0</c:v>
                </c:pt>
                <c:pt idx="7">
                  <c:v>0.4</c:v>
                </c:pt>
                <c:pt idx="8">
                  <c:v>1</c:v>
                </c:pt>
                <c:pt idx="9">
                  <c:v>0.56382978723404253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87-43C4-80D8-DE8F0E669555}"/>
            </c:ext>
          </c:extLst>
        </c:ser>
        <c:ser>
          <c:idx val="1"/>
          <c:order val="1"/>
          <c:tx>
            <c:strRef>
              <c:f>'Cohorte 2022'!$H$2:$I$2</c:f>
              <c:strCache>
                <c:ptCount val="1"/>
                <c:pt idx="0">
                  <c:v>Perdido durante el Seguimiento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2022'!$I$34:$I$43</c:f>
              <c:numCache>
                <c:formatCode>0.0%</c:formatCode>
                <c:ptCount val="10"/>
                <c:pt idx="0">
                  <c:v>0.14285714285714285</c:v>
                </c:pt>
                <c:pt idx="1">
                  <c:v>0.375</c:v>
                </c:pt>
                <c:pt idx="2">
                  <c:v>0.125</c:v>
                </c:pt>
                <c:pt idx="3">
                  <c:v>1</c:v>
                </c:pt>
                <c:pt idx="4">
                  <c:v>0</c:v>
                </c:pt>
                <c:pt idx="5">
                  <c:v>0.21428571428571427</c:v>
                </c:pt>
                <c:pt idx="6">
                  <c:v>0.5</c:v>
                </c:pt>
                <c:pt idx="7">
                  <c:v>0</c:v>
                </c:pt>
                <c:pt idx="8">
                  <c:v>0</c:v>
                </c:pt>
                <c:pt idx="9">
                  <c:v>0.1702127659574468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87-43C4-80D8-DE8F0E669555}"/>
            </c:ext>
          </c:extLst>
        </c:ser>
        <c:ser>
          <c:idx val="2"/>
          <c:order val="2"/>
          <c:tx>
            <c:strRef>
              <c:f>'Cohorte 2022'!$J$2:$K$2</c:f>
              <c:strCache>
                <c:ptCount val="1"/>
                <c:pt idx="0">
                  <c:v>Fallecido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2022'!$K$34:$K$43</c:f>
              <c:numCache>
                <c:formatCode>0.0%</c:formatCode>
                <c:ptCount val="10"/>
                <c:pt idx="0">
                  <c:v>0.11428571428571428</c:v>
                </c:pt>
                <c:pt idx="1">
                  <c:v>0</c:v>
                </c:pt>
                <c:pt idx="2">
                  <c:v>0.125</c:v>
                </c:pt>
                <c:pt idx="3">
                  <c:v>0</c:v>
                </c:pt>
                <c:pt idx="4">
                  <c:v>0</c:v>
                </c:pt>
                <c:pt idx="5">
                  <c:v>7.1428571428571425E-2</c:v>
                </c:pt>
                <c:pt idx="6">
                  <c:v>0</c:v>
                </c:pt>
                <c:pt idx="7">
                  <c:v>0.4</c:v>
                </c:pt>
                <c:pt idx="8">
                  <c:v>0</c:v>
                </c:pt>
                <c:pt idx="9">
                  <c:v>0.10638297872340426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87-43C4-80D8-DE8F0E669555}"/>
            </c:ext>
          </c:extLst>
        </c:ser>
        <c:ser>
          <c:idx val="3"/>
          <c:order val="3"/>
          <c:tx>
            <c:strRef>
              <c:f>'Cohorte 2022'!$L$2:$M$2</c:f>
              <c:strCache>
                <c:ptCount val="1"/>
                <c:pt idx="0">
                  <c:v>Fracaso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2022'!$M$34:$M$43</c:f>
              <c:numCache>
                <c:formatCode>0.0%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87-43C4-80D8-DE8F0E669555}"/>
            </c:ext>
          </c:extLst>
        </c:ser>
        <c:ser>
          <c:idx val="4"/>
          <c:order val="4"/>
          <c:tx>
            <c:strRef>
              <c:f>'Cohorte 2022'!$N$2:$O$2</c:f>
              <c:strCache>
                <c:ptCount val="1"/>
                <c:pt idx="0">
                  <c:v>No Evaluado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2022'!$O$34:$O$43</c:f>
              <c:numCache>
                <c:formatCode>0.0%</c:formatCode>
                <c:ptCount val="10"/>
                <c:pt idx="0">
                  <c:v>0.11428571428571428</c:v>
                </c:pt>
                <c:pt idx="1">
                  <c:v>0.375</c:v>
                </c:pt>
                <c:pt idx="2">
                  <c:v>0.125</c:v>
                </c:pt>
                <c:pt idx="3">
                  <c:v>0</c:v>
                </c:pt>
                <c:pt idx="4">
                  <c:v>0</c:v>
                </c:pt>
                <c:pt idx="5">
                  <c:v>0.21428571428571427</c:v>
                </c:pt>
                <c:pt idx="6">
                  <c:v>0.5</c:v>
                </c:pt>
                <c:pt idx="7">
                  <c:v>0.2</c:v>
                </c:pt>
                <c:pt idx="8">
                  <c:v>0</c:v>
                </c:pt>
                <c:pt idx="9">
                  <c:v>0.15957446808510639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87-43C4-80D8-DE8F0E669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38372159"/>
        <c:axId val="1738384159"/>
      </c:barChart>
      <c:catAx>
        <c:axId val="17383721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84159"/>
        <c:crosses val="autoZero"/>
        <c:auto val="1"/>
        <c:lblAlgn val="ctr"/>
        <c:lblOffset val="100"/>
        <c:noMultiLvlLbl val="0"/>
      </c:catAx>
      <c:valAx>
        <c:axId val="1738384159"/>
        <c:scaling>
          <c:orientation val="minMax"/>
          <c:max val="1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7215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'Cohorte 2022'!$A$16</c:f>
          <c:strCache>
            <c:ptCount val="1"/>
            <c:pt idx="0">
              <c:v>2022 Nuevos VIH Positivos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'Cohorte 2022'!$F$2:$G$2</c:f>
              <c:strCache>
                <c:ptCount val="1"/>
                <c:pt idx="0">
                  <c:v>Exito de tratamiento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2022'!$G$19:$G$28</c:f>
              <c:numCache>
                <c:formatCode>0.0%</c:formatCode>
                <c:ptCount val="10"/>
                <c:pt idx="0">
                  <c:v>0.53164556962025311</c:v>
                </c:pt>
                <c:pt idx="1">
                  <c:v>0.59523809523809523</c:v>
                </c:pt>
                <c:pt idx="2">
                  <c:v>0.56589147286821706</c:v>
                </c:pt>
                <c:pt idx="3">
                  <c:v>0.58823529411764708</c:v>
                </c:pt>
                <c:pt idx="4">
                  <c:v>0.47058823529411764</c:v>
                </c:pt>
                <c:pt idx="5">
                  <c:v>0.5304347826086957</c:v>
                </c:pt>
                <c:pt idx="6">
                  <c:v>0.5</c:v>
                </c:pt>
                <c:pt idx="7">
                  <c:v>0.4838709677419355</c:v>
                </c:pt>
                <c:pt idx="8">
                  <c:v>0.44186046511627908</c:v>
                </c:pt>
                <c:pt idx="9">
                  <c:v>0.53343023255813948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7-4A94-8911-0D8DFB3EB97F}"/>
            </c:ext>
          </c:extLst>
        </c:ser>
        <c:ser>
          <c:idx val="1"/>
          <c:order val="1"/>
          <c:tx>
            <c:strRef>
              <c:f>'Cohorte 2022'!$H$2:$I$2</c:f>
              <c:strCache>
                <c:ptCount val="1"/>
                <c:pt idx="0">
                  <c:v>Perdido durante el Seguimiento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2022'!$I$19:$I$28</c:f>
              <c:numCache>
                <c:formatCode>0.0%</c:formatCode>
                <c:ptCount val="10"/>
                <c:pt idx="0">
                  <c:v>0.15611814345991562</c:v>
                </c:pt>
                <c:pt idx="1">
                  <c:v>0.11904761904761904</c:v>
                </c:pt>
                <c:pt idx="2">
                  <c:v>0.12403100775193798</c:v>
                </c:pt>
                <c:pt idx="3">
                  <c:v>8.8235294117647065E-2</c:v>
                </c:pt>
                <c:pt idx="4">
                  <c:v>0.17647058823529413</c:v>
                </c:pt>
                <c:pt idx="5">
                  <c:v>0.15652173913043479</c:v>
                </c:pt>
                <c:pt idx="6">
                  <c:v>0.125</c:v>
                </c:pt>
                <c:pt idx="7">
                  <c:v>0.16129032258064516</c:v>
                </c:pt>
                <c:pt idx="8">
                  <c:v>0</c:v>
                </c:pt>
                <c:pt idx="9">
                  <c:v>0.13372093023255813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7-4A94-8911-0D8DFB3EB97F}"/>
            </c:ext>
          </c:extLst>
        </c:ser>
        <c:ser>
          <c:idx val="2"/>
          <c:order val="2"/>
          <c:tx>
            <c:strRef>
              <c:f>'Cohorte 2022'!$J$2:$K$2</c:f>
              <c:strCache>
                <c:ptCount val="1"/>
                <c:pt idx="0">
                  <c:v>Fallecido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2022'!$K$19:$K$28</c:f>
              <c:numCache>
                <c:formatCode>0.0%</c:formatCode>
                <c:ptCount val="10"/>
                <c:pt idx="0">
                  <c:v>9.2827004219409287E-2</c:v>
                </c:pt>
                <c:pt idx="1">
                  <c:v>0.14285714285714285</c:v>
                </c:pt>
                <c:pt idx="2">
                  <c:v>0.12403100775193798</c:v>
                </c:pt>
                <c:pt idx="3">
                  <c:v>5.8823529411764705E-2</c:v>
                </c:pt>
                <c:pt idx="4">
                  <c:v>0.17647058823529413</c:v>
                </c:pt>
                <c:pt idx="5">
                  <c:v>0.10434782608695652</c:v>
                </c:pt>
                <c:pt idx="6">
                  <c:v>0.1</c:v>
                </c:pt>
                <c:pt idx="7">
                  <c:v>0.16129032258064516</c:v>
                </c:pt>
                <c:pt idx="8">
                  <c:v>0.11627906976744186</c:v>
                </c:pt>
                <c:pt idx="9">
                  <c:v>0.10901162790697674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47-4A94-8911-0D8DFB3EB97F}"/>
            </c:ext>
          </c:extLst>
        </c:ser>
        <c:ser>
          <c:idx val="3"/>
          <c:order val="3"/>
          <c:tx>
            <c:strRef>
              <c:f>'Cohorte 2022'!$L$2:$M$2</c:f>
              <c:strCache>
                <c:ptCount val="1"/>
                <c:pt idx="0">
                  <c:v>Fracaso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2022'!$M$19:$M$28</c:f>
              <c:numCache>
                <c:formatCode>0.0%</c:formatCode>
                <c:ptCount val="10"/>
                <c:pt idx="0">
                  <c:v>4.2194092827004216E-3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5.8823529411764705E-2</c:v>
                </c:pt>
                <c:pt idx="5">
                  <c:v>8.6956521739130436E-3</c:v>
                </c:pt>
                <c:pt idx="6">
                  <c:v>2.5000000000000001E-2</c:v>
                </c:pt>
                <c:pt idx="7">
                  <c:v>0</c:v>
                </c:pt>
                <c:pt idx="8">
                  <c:v>0</c:v>
                </c:pt>
                <c:pt idx="9">
                  <c:v>5.8139534883720929E-3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47-4A94-8911-0D8DFB3EB97F}"/>
            </c:ext>
          </c:extLst>
        </c:ser>
        <c:ser>
          <c:idx val="4"/>
          <c:order val="4"/>
          <c:tx>
            <c:strRef>
              <c:f>'Cohorte 2022'!$N$2:$O$2</c:f>
              <c:strCache>
                <c:ptCount val="1"/>
                <c:pt idx="0">
                  <c:v>No Evaluado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2022'!$O$19:$O$28</c:f>
              <c:numCache>
                <c:formatCode>0.0%</c:formatCode>
                <c:ptCount val="10"/>
                <c:pt idx="0">
                  <c:v>0.21518987341772153</c:v>
                </c:pt>
                <c:pt idx="1">
                  <c:v>0.14285714285714285</c:v>
                </c:pt>
                <c:pt idx="2">
                  <c:v>0.18604651162790697</c:v>
                </c:pt>
                <c:pt idx="3">
                  <c:v>0.26470588235294118</c:v>
                </c:pt>
                <c:pt idx="4">
                  <c:v>0.11764705882352941</c:v>
                </c:pt>
                <c:pt idx="5">
                  <c:v>0.2</c:v>
                </c:pt>
                <c:pt idx="6">
                  <c:v>0.25</c:v>
                </c:pt>
                <c:pt idx="7">
                  <c:v>0.19354838709677419</c:v>
                </c:pt>
                <c:pt idx="8">
                  <c:v>0.44186046511627908</c:v>
                </c:pt>
                <c:pt idx="9">
                  <c:v>0.21802325581395349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47-4A94-8911-0D8DFB3EB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38372159"/>
        <c:axId val="1738384159"/>
      </c:barChart>
      <c:catAx>
        <c:axId val="17383721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84159"/>
        <c:crosses val="autoZero"/>
        <c:auto val="1"/>
        <c:lblAlgn val="ctr"/>
        <c:lblOffset val="100"/>
        <c:noMultiLvlLbl val="0"/>
      </c:catAx>
      <c:valAx>
        <c:axId val="1738384159"/>
        <c:scaling>
          <c:orientation val="minMax"/>
          <c:max val="1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7215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'Cohorte 2022'!$A$46</c:f>
          <c:strCache>
            <c:ptCount val="1"/>
            <c:pt idx="0">
              <c:v>2022 Perdidos durante el seguimiento VIH Positivos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'Cohorte 2022'!$F$2:$G$2</c:f>
              <c:strCache>
                <c:ptCount val="1"/>
                <c:pt idx="0">
                  <c:v>Exito de tratamiento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2022'!$G$49:$G$58</c:f>
              <c:numCache>
                <c:formatCode>0.0%</c:formatCode>
                <c:ptCount val="10"/>
                <c:pt idx="0">
                  <c:v>0.34375</c:v>
                </c:pt>
                <c:pt idx="1">
                  <c:v>0.16666666666666666</c:v>
                </c:pt>
                <c:pt idx="2">
                  <c:v>0.25</c:v>
                </c:pt>
                <c:pt idx="3">
                  <c:v>0</c:v>
                </c:pt>
                <c:pt idx="4">
                  <c:v>0</c:v>
                </c:pt>
                <c:pt idx="5">
                  <c:v>0.5714285714285714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0.30645161290322581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E3-4E28-9C32-9795E3F2B39D}"/>
            </c:ext>
          </c:extLst>
        </c:ser>
        <c:ser>
          <c:idx val="1"/>
          <c:order val="1"/>
          <c:tx>
            <c:strRef>
              <c:f>'Cohorte 2022'!$H$2:$I$2</c:f>
              <c:strCache>
                <c:ptCount val="1"/>
                <c:pt idx="0">
                  <c:v>Perdido durante el Seguimiento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2022'!$I$49:$I$58</c:f>
              <c:numCache>
                <c:formatCode>0.0%</c:formatCode>
                <c:ptCount val="10"/>
                <c:pt idx="0">
                  <c:v>0.375</c:v>
                </c:pt>
                <c:pt idx="1">
                  <c:v>0.16666666666666666</c:v>
                </c:pt>
                <c:pt idx="2">
                  <c:v>0.58333333333333337</c:v>
                </c:pt>
                <c:pt idx="3">
                  <c:v>1</c:v>
                </c:pt>
                <c:pt idx="4">
                  <c:v>1</c:v>
                </c:pt>
                <c:pt idx="5">
                  <c:v>0.2857142857142857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0.43548387096774194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E3-4E28-9C32-9795E3F2B39D}"/>
            </c:ext>
          </c:extLst>
        </c:ser>
        <c:ser>
          <c:idx val="2"/>
          <c:order val="2"/>
          <c:tx>
            <c:strRef>
              <c:f>'Cohorte 2022'!$J$2:$K$2</c:f>
              <c:strCache>
                <c:ptCount val="1"/>
                <c:pt idx="0">
                  <c:v>Fallecido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2022'!$K$49:$K$58</c:f>
              <c:numCache>
                <c:formatCode>0.0%</c:formatCode>
                <c:ptCount val="10"/>
                <c:pt idx="0">
                  <c:v>9.375E-2</c:v>
                </c:pt>
                <c:pt idx="1">
                  <c:v>0.16666666666666666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0.14285714285714285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8.0645161290322578E-2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E3-4E28-9C32-9795E3F2B39D}"/>
            </c:ext>
          </c:extLst>
        </c:ser>
        <c:ser>
          <c:idx val="3"/>
          <c:order val="3"/>
          <c:tx>
            <c:strRef>
              <c:f>'Cohorte 2022'!$L$2:$M$2</c:f>
              <c:strCache>
                <c:ptCount val="1"/>
                <c:pt idx="0">
                  <c:v>Fracaso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2022'!$M$49:$M$58</c:f>
              <c:numCache>
                <c:formatCode>0.0%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1.6129032258064516E-2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E3-4E28-9C32-9795E3F2B39D}"/>
            </c:ext>
          </c:extLst>
        </c:ser>
        <c:ser>
          <c:idx val="4"/>
          <c:order val="4"/>
          <c:tx>
            <c:strRef>
              <c:f>'Cohorte 2022'!$N$2:$O$2</c:f>
              <c:strCache>
                <c:ptCount val="1"/>
                <c:pt idx="0">
                  <c:v>No Evaluado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2022'!$O$49:$O$58</c:f>
              <c:numCache>
                <c:formatCode>0.0%</c:formatCode>
                <c:ptCount val="10"/>
                <c:pt idx="0">
                  <c:v>0.1875</c:v>
                </c:pt>
                <c:pt idx="1">
                  <c:v>0.5</c:v>
                </c:pt>
                <c:pt idx="2">
                  <c:v>8.3333333333333329E-2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0.16129032258064516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E3-4E28-9C32-9795E3F2B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38372159"/>
        <c:axId val="1738384159"/>
      </c:barChart>
      <c:catAx>
        <c:axId val="17383721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84159"/>
        <c:crosses val="autoZero"/>
        <c:auto val="1"/>
        <c:lblAlgn val="ctr"/>
        <c:lblOffset val="100"/>
        <c:noMultiLvlLbl val="0"/>
      </c:catAx>
      <c:valAx>
        <c:axId val="1738384159"/>
        <c:scaling>
          <c:orientation val="minMax"/>
          <c:max val="1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7215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'Cohorte 2022'!$A$1</c:f>
          <c:strCache>
            <c:ptCount val="1"/>
            <c:pt idx="0">
              <c:v>2022 Todas las formas VIH Positivos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'Cohorte 2021'!$F$2:$G$2</c:f>
              <c:strCache>
                <c:ptCount val="1"/>
                <c:pt idx="0">
                  <c:v>Exito de tratamiento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2021'!$G$4:$G$13</c:f>
              <c:numCache>
                <c:formatCode>0.0%</c:formatCode>
                <c:ptCount val="10"/>
                <c:pt idx="0">
                  <c:v>0.69135802469135799</c:v>
                </c:pt>
                <c:pt idx="1">
                  <c:v>0.57499999999999996</c:v>
                </c:pt>
                <c:pt idx="2">
                  <c:v>0.68571428571428572</c:v>
                </c:pt>
                <c:pt idx="3">
                  <c:v>0.68627450980392157</c:v>
                </c:pt>
                <c:pt idx="4">
                  <c:v>0.875</c:v>
                </c:pt>
                <c:pt idx="5">
                  <c:v>0.69938650306748462</c:v>
                </c:pt>
                <c:pt idx="6">
                  <c:v>0.69444444444444442</c:v>
                </c:pt>
                <c:pt idx="7">
                  <c:v>0.71428571428571419</c:v>
                </c:pt>
                <c:pt idx="8">
                  <c:v>0.7407407407407407</c:v>
                </c:pt>
                <c:pt idx="9">
                  <c:v>0.69033047735618114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1-4520-BE8C-5C1A2EB8227F}"/>
            </c:ext>
          </c:extLst>
        </c:ser>
        <c:ser>
          <c:idx val="1"/>
          <c:order val="1"/>
          <c:tx>
            <c:strRef>
              <c:f>'Cohorte 2021'!$H$2:$I$2</c:f>
              <c:strCache>
                <c:ptCount val="1"/>
                <c:pt idx="0">
                  <c:v>Perdido durante el Seguimiento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2021'!$I$4:$I$13</c:f>
              <c:numCache>
                <c:formatCode>0.0%</c:formatCode>
                <c:ptCount val="10"/>
                <c:pt idx="0">
                  <c:v>0.18827160493827161</c:v>
                </c:pt>
                <c:pt idx="1">
                  <c:v>0.27500000000000002</c:v>
                </c:pt>
                <c:pt idx="2">
                  <c:v>0.19285714285714287</c:v>
                </c:pt>
                <c:pt idx="3">
                  <c:v>0.21568627450980393</c:v>
                </c:pt>
                <c:pt idx="4">
                  <c:v>0</c:v>
                </c:pt>
                <c:pt idx="5">
                  <c:v>0.14723926380368099</c:v>
                </c:pt>
                <c:pt idx="6">
                  <c:v>0.1388888888888889</c:v>
                </c:pt>
                <c:pt idx="7">
                  <c:v>3.5714285714285712E-2</c:v>
                </c:pt>
                <c:pt idx="8">
                  <c:v>0.14814814814814814</c:v>
                </c:pt>
                <c:pt idx="9">
                  <c:v>0.17625458996328031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21-4520-BE8C-5C1A2EB8227F}"/>
            </c:ext>
          </c:extLst>
        </c:ser>
        <c:ser>
          <c:idx val="2"/>
          <c:order val="2"/>
          <c:tx>
            <c:strRef>
              <c:f>'Cohorte 2021'!$J$2:$K$2</c:f>
              <c:strCache>
                <c:ptCount val="1"/>
                <c:pt idx="0">
                  <c:v>Fallecido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2021'!$K$4:$K$13</c:f>
              <c:numCache>
                <c:formatCode>0.0%</c:formatCode>
                <c:ptCount val="10"/>
                <c:pt idx="0">
                  <c:v>0.12037037037037036</c:v>
                </c:pt>
                <c:pt idx="1">
                  <c:v>0.1</c:v>
                </c:pt>
                <c:pt idx="2">
                  <c:v>0.1</c:v>
                </c:pt>
                <c:pt idx="3">
                  <c:v>9.8039215686274508E-2</c:v>
                </c:pt>
                <c:pt idx="4">
                  <c:v>0.125</c:v>
                </c:pt>
                <c:pt idx="5">
                  <c:v>0.15337423312883436</c:v>
                </c:pt>
                <c:pt idx="6">
                  <c:v>0.16666666666666666</c:v>
                </c:pt>
                <c:pt idx="7">
                  <c:v>0.25</c:v>
                </c:pt>
                <c:pt idx="8">
                  <c:v>0.1111111111111111</c:v>
                </c:pt>
                <c:pt idx="9">
                  <c:v>0.12729498164014688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21-4520-BE8C-5C1A2EB8227F}"/>
            </c:ext>
          </c:extLst>
        </c:ser>
        <c:ser>
          <c:idx val="3"/>
          <c:order val="3"/>
          <c:tx>
            <c:strRef>
              <c:f>'Cohorte 2021'!$L$2:$M$2</c:f>
              <c:strCache>
                <c:ptCount val="1"/>
                <c:pt idx="0">
                  <c:v>Fracaso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2021'!$M$4:$M$13</c:f>
              <c:numCache>
                <c:formatCode>0.0%</c:formatCode>
                <c:ptCount val="10"/>
                <c:pt idx="0">
                  <c:v>0</c:v>
                </c:pt>
                <c:pt idx="1">
                  <c:v>2.5000000000000001E-2</c:v>
                </c:pt>
                <c:pt idx="2">
                  <c:v>7.1428571428571426E-3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2.4479804161566705E-3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21-4520-BE8C-5C1A2EB8227F}"/>
            </c:ext>
          </c:extLst>
        </c:ser>
        <c:ser>
          <c:idx val="4"/>
          <c:order val="4"/>
          <c:tx>
            <c:strRef>
              <c:f>'Cohorte 2021'!$N$2:$O$2</c:f>
              <c:strCache>
                <c:ptCount val="1"/>
                <c:pt idx="0">
                  <c:v>No Evaluado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2021'!$O$4:$O$13</c:f>
              <c:numCache>
                <c:formatCode>0.0%</c:formatCode>
                <c:ptCount val="10"/>
                <c:pt idx="0">
                  <c:v>0</c:v>
                </c:pt>
                <c:pt idx="1">
                  <c:v>2.5000000000000001E-2</c:v>
                </c:pt>
                <c:pt idx="2">
                  <c:v>1.4285714285714285E-2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3.6719706242350062E-3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21-4520-BE8C-5C1A2EB82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38372159"/>
        <c:axId val="1738384159"/>
      </c:barChart>
      <c:catAx>
        <c:axId val="17383721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84159"/>
        <c:crosses val="autoZero"/>
        <c:auto val="1"/>
        <c:lblAlgn val="ctr"/>
        <c:lblOffset val="100"/>
        <c:noMultiLvlLbl val="0"/>
      </c:catAx>
      <c:valAx>
        <c:axId val="1738384159"/>
        <c:scaling>
          <c:orientation val="minMax"/>
          <c:max val="1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7215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'Cohorte 2022'!$A$16</c:f>
          <c:strCache>
            <c:ptCount val="1"/>
            <c:pt idx="0">
              <c:v>2022 Nuevos VIH Positivos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'Cohorte 2021'!$F$2:$G$2</c:f>
              <c:strCache>
                <c:ptCount val="1"/>
                <c:pt idx="0">
                  <c:v>Exito de tratamiento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2021'!$G$19:$G$28</c:f>
              <c:numCache>
                <c:formatCode>0.0%</c:formatCode>
                <c:ptCount val="10"/>
                <c:pt idx="0">
                  <c:v>0.73092369477911645</c:v>
                </c:pt>
                <c:pt idx="1">
                  <c:v>0.6333333333333333</c:v>
                </c:pt>
                <c:pt idx="2">
                  <c:v>0.75490196078431371</c:v>
                </c:pt>
                <c:pt idx="3">
                  <c:v>0.66666666666666663</c:v>
                </c:pt>
                <c:pt idx="4">
                  <c:v>0.85714285714285721</c:v>
                </c:pt>
                <c:pt idx="5">
                  <c:v>0.73076923076923073</c:v>
                </c:pt>
                <c:pt idx="6">
                  <c:v>0.6875</c:v>
                </c:pt>
                <c:pt idx="7">
                  <c:v>0.77272727272727271</c:v>
                </c:pt>
                <c:pt idx="8">
                  <c:v>0.76</c:v>
                </c:pt>
                <c:pt idx="9">
                  <c:v>0.7279874213836478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D7-4C97-A26F-1D83366758D6}"/>
            </c:ext>
          </c:extLst>
        </c:ser>
        <c:ser>
          <c:idx val="1"/>
          <c:order val="1"/>
          <c:tx>
            <c:strRef>
              <c:f>'Cohorte 2021'!$H$2:$I$2</c:f>
              <c:strCache>
                <c:ptCount val="1"/>
                <c:pt idx="0">
                  <c:v>Perdido durante el Seguimiento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2021'!$I$19:$I$28</c:f>
              <c:numCache>
                <c:formatCode>0.0%</c:formatCode>
                <c:ptCount val="10"/>
                <c:pt idx="0">
                  <c:v>0.14457831325301204</c:v>
                </c:pt>
                <c:pt idx="1">
                  <c:v>0.23333333333333334</c:v>
                </c:pt>
                <c:pt idx="2">
                  <c:v>0.11764705882352941</c:v>
                </c:pt>
                <c:pt idx="3">
                  <c:v>0.20512820512820512</c:v>
                </c:pt>
                <c:pt idx="4">
                  <c:v>0</c:v>
                </c:pt>
                <c:pt idx="5">
                  <c:v>0.11538461538461539</c:v>
                </c:pt>
                <c:pt idx="6">
                  <c:v>0.125</c:v>
                </c:pt>
                <c:pt idx="7">
                  <c:v>4.5454545454545456E-2</c:v>
                </c:pt>
                <c:pt idx="8">
                  <c:v>0.16</c:v>
                </c:pt>
                <c:pt idx="9">
                  <c:v>0.13679245283018868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D7-4C97-A26F-1D83366758D6}"/>
            </c:ext>
          </c:extLst>
        </c:ser>
        <c:ser>
          <c:idx val="2"/>
          <c:order val="2"/>
          <c:tx>
            <c:strRef>
              <c:f>'Cohorte 2021'!$J$2:$K$2</c:f>
              <c:strCache>
                <c:ptCount val="1"/>
                <c:pt idx="0">
                  <c:v>Fallecido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2021'!$K$19:$K$28</c:f>
              <c:numCache>
                <c:formatCode>0.0%</c:formatCode>
                <c:ptCount val="10"/>
                <c:pt idx="0">
                  <c:v>0.12449799196787148</c:v>
                </c:pt>
                <c:pt idx="1">
                  <c:v>0.1</c:v>
                </c:pt>
                <c:pt idx="2">
                  <c:v>0.10784313725490197</c:v>
                </c:pt>
                <c:pt idx="3">
                  <c:v>0.12820512820512819</c:v>
                </c:pt>
                <c:pt idx="4">
                  <c:v>0.14285714285714285</c:v>
                </c:pt>
                <c:pt idx="5">
                  <c:v>0.15384615384615385</c:v>
                </c:pt>
                <c:pt idx="6">
                  <c:v>0.1875</c:v>
                </c:pt>
                <c:pt idx="7">
                  <c:v>0.18181818181818182</c:v>
                </c:pt>
                <c:pt idx="8">
                  <c:v>0.08</c:v>
                </c:pt>
                <c:pt idx="9">
                  <c:v>0.13050314465408805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D7-4C97-A26F-1D83366758D6}"/>
            </c:ext>
          </c:extLst>
        </c:ser>
        <c:ser>
          <c:idx val="3"/>
          <c:order val="3"/>
          <c:tx>
            <c:strRef>
              <c:f>'Cohorte 2021'!$L$2:$M$2</c:f>
              <c:strCache>
                <c:ptCount val="1"/>
                <c:pt idx="0">
                  <c:v>Fracaso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2021'!$M$19:$M$28</c:f>
              <c:numCache>
                <c:formatCode>0.0%</c:formatCode>
                <c:ptCount val="10"/>
                <c:pt idx="0">
                  <c:v>0</c:v>
                </c:pt>
                <c:pt idx="1">
                  <c:v>3.3333333333333333E-2</c:v>
                </c:pt>
                <c:pt idx="2">
                  <c:v>9.8039215686274508E-3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3.1446540880503146E-3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D7-4C97-A26F-1D83366758D6}"/>
            </c:ext>
          </c:extLst>
        </c:ser>
        <c:ser>
          <c:idx val="4"/>
          <c:order val="4"/>
          <c:tx>
            <c:strRef>
              <c:f>'Cohorte 2021'!$N$2:$O$2</c:f>
              <c:strCache>
                <c:ptCount val="1"/>
                <c:pt idx="0">
                  <c:v>No Evaluado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2021'!$O$19:$O$28</c:f>
              <c:numCache>
                <c:formatCode>0.0%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9.8039215686274508E-3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1.5723270440251573E-3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D7-4C97-A26F-1D8336675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38372159"/>
        <c:axId val="1738384159"/>
      </c:barChart>
      <c:catAx>
        <c:axId val="17383721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84159"/>
        <c:crosses val="autoZero"/>
        <c:auto val="1"/>
        <c:lblAlgn val="ctr"/>
        <c:lblOffset val="100"/>
        <c:noMultiLvlLbl val="0"/>
      </c:catAx>
      <c:valAx>
        <c:axId val="1738384159"/>
        <c:scaling>
          <c:orientation val="minMax"/>
          <c:max val="1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7215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'Cohorte 2022'!$A$31</c:f>
          <c:strCache>
            <c:ptCount val="1"/>
            <c:pt idx="0">
              <c:v>2022 Recaidas VIH Positivos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'Cohorte 2021'!$F$2:$G$2</c:f>
              <c:strCache>
                <c:ptCount val="1"/>
                <c:pt idx="0">
                  <c:v>Exito de tratamiento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2021'!$G$34:$G$43</c:f>
              <c:numCache>
                <c:formatCode>0.0%</c:formatCode>
                <c:ptCount val="10"/>
                <c:pt idx="0">
                  <c:v>0.7142857142857143</c:v>
                </c:pt>
                <c:pt idx="1">
                  <c:v>0.8</c:v>
                </c:pt>
                <c:pt idx="2">
                  <c:v>0.625</c:v>
                </c:pt>
                <c:pt idx="3">
                  <c:v>1</c:v>
                </c:pt>
                <c:pt idx="4">
                  <c:v>1</c:v>
                </c:pt>
                <c:pt idx="5">
                  <c:v>0.66666666666666663</c:v>
                </c:pt>
                <c:pt idx="6">
                  <c:v>0.75</c:v>
                </c:pt>
                <c:pt idx="7">
                  <c:v>0.33333333333333331</c:v>
                </c:pt>
                <c:pt idx="8">
                  <c:v>1</c:v>
                </c:pt>
                <c:pt idx="9">
                  <c:v>0.69902912621359226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9-4947-801B-EC80881E6234}"/>
            </c:ext>
          </c:extLst>
        </c:ser>
        <c:ser>
          <c:idx val="1"/>
          <c:order val="1"/>
          <c:tx>
            <c:strRef>
              <c:f>'Cohorte 2021'!$H$2:$I$2</c:f>
              <c:strCache>
                <c:ptCount val="1"/>
                <c:pt idx="0">
                  <c:v>Perdido durante el Seguimiento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2021'!$I$34:$I$43</c:f>
              <c:numCache>
                <c:formatCode>0.0%</c:formatCode>
                <c:ptCount val="10"/>
                <c:pt idx="0">
                  <c:v>0.16666666666666666</c:v>
                </c:pt>
                <c:pt idx="1">
                  <c:v>0</c:v>
                </c:pt>
                <c:pt idx="2">
                  <c:v>0.25</c:v>
                </c:pt>
                <c:pt idx="3">
                  <c:v>0</c:v>
                </c:pt>
                <c:pt idx="4">
                  <c:v>0</c:v>
                </c:pt>
                <c:pt idx="5">
                  <c:v>5.5555555555555552E-2</c:v>
                </c:pt>
                <c:pt idx="6">
                  <c:v>0.25</c:v>
                </c:pt>
                <c:pt idx="7">
                  <c:v>0</c:v>
                </c:pt>
                <c:pt idx="8">
                  <c:v>0</c:v>
                </c:pt>
                <c:pt idx="9">
                  <c:v>0.14563106796116504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9-4947-801B-EC80881E6234}"/>
            </c:ext>
          </c:extLst>
        </c:ser>
        <c:ser>
          <c:idx val="2"/>
          <c:order val="2"/>
          <c:tx>
            <c:strRef>
              <c:f>'Cohorte 2021'!$J$2:$K$2</c:f>
              <c:strCache>
                <c:ptCount val="1"/>
                <c:pt idx="0">
                  <c:v>Fallecido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2021'!$K$34:$K$43</c:f>
              <c:numCache>
                <c:formatCode>0.0%</c:formatCode>
                <c:ptCount val="10"/>
                <c:pt idx="0">
                  <c:v>0.11904761904761904</c:v>
                </c:pt>
                <c:pt idx="1">
                  <c:v>0</c:v>
                </c:pt>
                <c:pt idx="2">
                  <c:v>8.3333333333333329E-2</c:v>
                </c:pt>
                <c:pt idx="3">
                  <c:v>0</c:v>
                </c:pt>
                <c:pt idx="4">
                  <c:v>0</c:v>
                </c:pt>
                <c:pt idx="5">
                  <c:v>0.27777777777777779</c:v>
                </c:pt>
                <c:pt idx="6">
                  <c:v>0</c:v>
                </c:pt>
                <c:pt idx="7">
                  <c:v>0.66666666666666663</c:v>
                </c:pt>
                <c:pt idx="8">
                  <c:v>0</c:v>
                </c:pt>
                <c:pt idx="9">
                  <c:v>0.13592233009708737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9-4947-801B-EC80881E6234}"/>
            </c:ext>
          </c:extLst>
        </c:ser>
        <c:ser>
          <c:idx val="3"/>
          <c:order val="3"/>
          <c:tx>
            <c:strRef>
              <c:f>'Cohorte 2021'!$L$2:$M$2</c:f>
              <c:strCache>
                <c:ptCount val="1"/>
                <c:pt idx="0">
                  <c:v>Fracaso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2021'!$M$34:$M$43</c:f>
              <c:numCache>
                <c:formatCode>0.0%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9-4947-801B-EC80881E6234}"/>
            </c:ext>
          </c:extLst>
        </c:ser>
        <c:ser>
          <c:idx val="4"/>
          <c:order val="4"/>
          <c:tx>
            <c:strRef>
              <c:f>'Cohorte 2021'!$N$2:$O$2</c:f>
              <c:strCache>
                <c:ptCount val="1"/>
                <c:pt idx="0">
                  <c:v>No Evaluado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2021'!$O$34:$O$43</c:f>
              <c:numCache>
                <c:formatCode>0.0%</c:formatCode>
                <c:ptCount val="10"/>
                <c:pt idx="0">
                  <c:v>0</c:v>
                </c:pt>
                <c:pt idx="1">
                  <c:v>0.2</c:v>
                </c:pt>
                <c:pt idx="2">
                  <c:v>4.1666666666666664E-2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1.9417475728155338E-2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9-4947-801B-EC80881E6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38372159"/>
        <c:axId val="1738384159"/>
      </c:barChart>
      <c:catAx>
        <c:axId val="17383721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84159"/>
        <c:crosses val="autoZero"/>
        <c:auto val="1"/>
        <c:lblAlgn val="ctr"/>
        <c:lblOffset val="100"/>
        <c:noMultiLvlLbl val="0"/>
      </c:catAx>
      <c:valAx>
        <c:axId val="1738384159"/>
        <c:scaling>
          <c:orientation val="minMax"/>
          <c:max val="1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7215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'Cohorte 2022'!$A$46</c:f>
          <c:strCache>
            <c:ptCount val="1"/>
            <c:pt idx="0">
              <c:v>2022 Perdidos durante el seguimiento VIH Positivos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'Cohorte 2021'!$F$2:$G$2</c:f>
              <c:strCache>
                <c:ptCount val="1"/>
                <c:pt idx="0">
                  <c:v>Exito de tratamiento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2021'!$G$49:$G$58</c:f>
              <c:numCache>
                <c:formatCode>0.0%</c:formatCode>
                <c:ptCount val="10"/>
                <c:pt idx="0">
                  <c:v>0.34482758620689657</c:v>
                </c:pt>
                <c:pt idx="1">
                  <c:v>0</c:v>
                </c:pt>
                <c:pt idx="2">
                  <c:v>0.22222222222222221</c:v>
                </c:pt>
                <c:pt idx="3">
                  <c:v>0.5714285714285714</c:v>
                </c:pt>
                <c:pt idx="4">
                  <c:v>0</c:v>
                </c:pt>
                <c:pt idx="5">
                  <c:v>0.53846153846153844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0.37878787878787878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6E-496B-B4AC-79DB04B5A629}"/>
            </c:ext>
          </c:extLst>
        </c:ser>
        <c:ser>
          <c:idx val="1"/>
          <c:order val="1"/>
          <c:tx>
            <c:strRef>
              <c:f>'Cohorte 2021'!$H$2:$I$2</c:f>
              <c:strCache>
                <c:ptCount val="1"/>
                <c:pt idx="0">
                  <c:v>Perdido durante el Seguimiento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2021'!$I$49:$I$58</c:f>
              <c:numCache>
                <c:formatCode>0.0%</c:formatCode>
                <c:ptCount val="10"/>
                <c:pt idx="0">
                  <c:v>0.55172413793103448</c:v>
                </c:pt>
                <c:pt idx="1">
                  <c:v>0.8</c:v>
                </c:pt>
                <c:pt idx="2">
                  <c:v>0.77777777777777779</c:v>
                </c:pt>
                <c:pt idx="3">
                  <c:v>0.42857142857142855</c:v>
                </c:pt>
                <c:pt idx="4">
                  <c:v>0</c:v>
                </c:pt>
                <c:pt idx="5">
                  <c:v>0.46153846153846156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6E-496B-B4AC-79DB04B5A629}"/>
            </c:ext>
          </c:extLst>
        </c:ser>
        <c:ser>
          <c:idx val="2"/>
          <c:order val="2"/>
          <c:tx>
            <c:strRef>
              <c:f>'Cohorte 2021'!$J$2:$K$2</c:f>
              <c:strCache>
                <c:ptCount val="1"/>
                <c:pt idx="0">
                  <c:v>Fallecido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2021'!$K$49:$K$58</c:f>
              <c:numCache>
                <c:formatCode>0.0%</c:formatCode>
                <c:ptCount val="10"/>
                <c:pt idx="0">
                  <c:v>0.10344827586206896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7.575757575757576E-2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6E-496B-B4AC-79DB04B5A629}"/>
            </c:ext>
          </c:extLst>
        </c:ser>
        <c:ser>
          <c:idx val="3"/>
          <c:order val="3"/>
          <c:tx>
            <c:strRef>
              <c:f>'Cohorte 2021'!$L$2:$M$2</c:f>
              <c:strCache>
                <c:ptCount val="1"/>
                <c:pt idx="0">
                  <c:v>Fracaso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2021'!$M$49:$M$58</c:f>
              <c:numCache>
                <c:formatCode>0.0%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6E-496B-B4AC-79DB04B5A629}"/>
            </c:ext>
          </c:extLst>
        </c:ser>
        <c:ser>
          <c:idx val="4"/>
          <c:order val="4"/>
          <c:tx>
            <c:strRef>
              <c:f>'Cohorte 2021'!$N$2:$O$2</c:f>
              <c:strCache>
                <c:ptCount val="1"/>
                <c:pt idx="0">
                  <c:v>No Evaluado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'Cohorte 2022'!$A$4:$A$13</c:f>
              <c:strCache>
                <c:ptCount val="10"/>
                <c:pt idx="0">
                  <c:v>REGION 0</c:v>
                </c:pt>
                <c:pt idx="1">
                  <c:v>REGION 1</c:v>
                </c:pt>
                <c:pt idx="2">
                  <c:v>REGION 2</c:v>
                </c:pt>
                <c:pt idx="3">
                  <c:v>REGION 3</c:v>
                </c:pt>
                <c:pt idx="4">
                  <c:v>REGION 4</c:v>
                </c:pt>
                <c:pt idx="5">
                  <c:v>REGION 5</c:v>
                </c:pt>
                <c:pt idx="6">
                  <c:v>REGION 6</c:v>
                </c:pt>
                <c:pt idx="7">
                  <c:v>REGION 7</c:v>
                </c:pt>
                <c:pt idx="8">
                  <c:v>REGION 8</c:v>
                </c:pt>
                <c:pt idx="9">
                  <c:v>NACIONAL</c:v>
                </c:pt>
              </c:strCache>
            </c:strRef>
          </c:cat>
          <c:val>
            <c:numRef>
              <c:f>'Cohorte 2021'!$O$49:$O$58</c:f>
              <c:numCache>
                <c:formatCode>0.0%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6E-496B-B4AC-79DB04B5A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38372159"/>
        <c:axId val="1738384159"/>
      </c:barChart>
      <c:catAx>
        <c:axId val="17383721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84159"/>
        <c:crosses val="autoZero"/>
        <c:auto val="1"/>
        <c:lblAlgn val="ctr"/>
        <c:lblOffset val="100"/>
        <c:noMultiLvlLbl val="0"/>
      </c:catAx>
      <c:valAx>
        <c:axId val="1738384159"/>
        <c:scaling>
          <c:orientation val="minMax"/>
          <c:max val="1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837215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C40A0A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accent6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7C6-4674-9DCD-B365C13D513C}"/>
              </c:ext>
            </c:extLst>
          </c:dPt>
          <c:dLbls>
            <c:dLbl>
              <c:idx val="1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7C6-4674-9DCD-B365C13D51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Mapa!$F$2:$F$34</c:f>
              <c:strCache>
                <c:ptCount val="33"/>
                <c:pt idx="0">
                  <c:v>PEDERNALES (0)</c:v>
                </c:pt>
                <c:pt idx="1">
                  <c:v>HERMANAS MIRABAL (1)</c:v>
                </c:pt>
                <c:pt idx="2">
                  <c:v>INDEPENDENCIA (1)</c:v>
                </c:pt>
                <c:pt idx="3">
                  <c:v>PERAVIA (9)</c:v>
                </c:pt>
                <c:pt idx="4">
                  <c:v>BAHORUCO (4)</c:v>
                </c:pt>
                <c:pt idx="5">
                  <c:v>LA ROMANA (13)</c:v>
                </c:pt>
                <c:pt idx="6">
                  <c:v>SANCHEZ RAMIREZ (8)</c:v>
                </c:pt>
                <c:pt idx="7">
                  <c:v>DISTRITO NACIONAL (86)</c:v>
                </c:pt>
                <c:pt idx="8">
                  <c:v>SAN JUAN (18)</c:v>
                </c:pt>
                <c:pt idx="9">
                  <c:v>SAN JOSE DE OCOA (4)</c:v>
                </c:pt>
                <c:pt idx="10">
                  <c:v>SANTO DOMINGO (218)</c:v>
                </c:pt>
                <c:pt idx="11">
                  <c:v>DUARTE (14)</c:v>
                </c:pt>
                <c:pt idx="12">
                  <c:v>MONSEÑOR NOUEL (9)</c:v>
                </c:pt>
                <c:pt idx="13">
                  <c:v>ELIAS PIÑA (4)</c:v>
                </c:pt>
                <c:pt idx="14">
                  <c:v>BARAHONA (15)</c:v>
                </c:pt>
                <c:pt idx="15">
                  <c:v>MONTE PLATA (11)</c:v>
                </c:pt>
                <c:pt idx="16">
                  <c:v>NACIONAL (892)</c:v>
                </c:pt>
                <c:pt idx="17">
                  <c:v>SAN CRISTOBAL (45)</c:v>
                </c:pt>
                <c:pt idx="18">
                  <c:v>AZUA (24)</c:v>
                </c:pt>
                <c:pt idx="19">
                  <c:v>EL SEIBO (11)</c:v>
                </c:pt>
                <c:pt idx="20">
                  <c:v>DAJABON (7)</c:v>
                </c:pt>
                <c:pt idx="21">
                  <c:v>MONTE CRISTI (9)</c:v>
                </c:pt>
                <c:pt idx="22">
                  <c:v>ESPAILLAT (16)</c:v>
                </c:pt>
                <c:pt idx="23">
                  <c:v>SANTIAGO (87)</c:v>
                </c:pt>
                <c:pt idx="24">
                  <c:v>LA VEGA (38)</c:v>
                </c:pt>
                <c:pt idx="25">
                  <c:v>LA ALTAGRACIA (67)</c:v>
                </c:pt>
                <c:pt idx="26">
                  <c:v>SANTIAGO RODRIGUEZ (6)</c:v>
                </c:pt>
                <c:pt idx="27">
                  <c:v>MARIA TRINIDAD SANCHEZ (9)</c:v>
                </c:pt>
                <c:pt idx="28">
                  <c:v>SAN PEDRO DE MACORIS (37)</c:v>
                </c:pt>
                <c:pt idx="29">
                  <c:v>VALVERDE (16)</c:v>
                </c:pt>
                <c:pt idx="30">
                  <c:v>HATO MAYOR (13)</c:v>
                </c:pt>
                <c:pt idx="31">
                  <c:v>SAMANA (14)</c:v>
                </c:pt>
                <c:pt idx="32">
                  <c:v>PUERTO PLATA (78)</c:v>
                </c:pt>
              </c:strCache>
            </c:strRef>
          </c:cat>
          <c:val>
            <c:numRef>
              <c:f>Mapa!$D$2:$D$34</c:f>
              <c:numCache>
                <c:formatCode>0.0</c:formatCode>
                <c:ptCount val="33"/>
                <c:pt idx="0">
                  <c:v>0</c:v>
                </c:pt>
                <c:pt idx="1">
                  <c:v>6.666666666666667</c:v>
                </c:pt>
                <c:pt idx="2">
                  <c:v>6.666666666666667</c:v>
                </c:pt>
                <c:pt idx="3">
                  <c:v>8.3333333333333321</c:v>
                </c:pt>
                <c:pt idx="4">
                  <c:v>10</c:v>
                </c:pt>
                <c:pt idx="5">
                  <c:v>14.772727272727273</c:v>
                </c:pt>
                <c:pt idx="6">
                  <c:v>15.09433962264151</c:v>
                </c:pt>
                <c:pt idx="7">
                  <c:v>15.75091575091575</c:v>
                </c:pt>
                <c:pt idx="8">
                  <c:v>17.647058823529413</c:v>
                </c:pt>
                <c:pt idx="9">
                  <c:v>18.181818181818183</c:v>
                </c:pt>
                <c:pt idx="10">
                  <c:v>18.553191489361705</c:v>
                </c:pt>
                <c:pt idx="11">
                  <c:v>20.289855072463769</c:v>
                </c:pt>
                <c:pt idx="12">
                  <c:v>20.930232558139537</c:v>
                </c:pt>
                <c:pt idx="13">
                  <c:v>21.052631578947366</c:v>
                </c:pt>
                <c:pt idx="14">
                  <c:v>21.428571428571427</c:v>
                </c:pt>
                <c:pt idx="15">
                  <c:v>22</c:v>
                </c:pt>
                <c:pt idx="16">
                  <c:v>22.189054726368159</c:v>
                </c:pt>
                <c:pt idx="17">
                  <c:v>22.388059701492537</c:v>
                </c:pt>
                <c:pt idx="18">
                  <c:v>23.300970873786408</c:v>
                </c:pt>
                <c:pt idx="19">
                  <c:v>24.444444444444443</c:v>
                </c:pt>
                <c:pt idx="20">
                  <c:v>25</c:v>
                </c:pt>
                <c:pt idx="21">
                  <c:v>25</c:v>
                </c:pt>
                <c:pt idx="22">
                  <c:v>25.806451612903224</c:v>
                </c:pt>
                <c:pt idx="23">
                  <c:v>26.126126126126124</c:v>
                </c:pt>
                <c:pt idx="24">
                  <c:v>26.206896551724139</c:v>
                </c:pt>
                <c:pt idx="25">
                  <c:v>31.162790697674421</c:v>
                </c:pt>
                <c:pt idx="26">
                  <c:v>31.578947368421051</c:v>
                </c:pt>
                <c:pt idx="27">
                  <c:v>32.142857142857146</c:v>
                </c:pt>
                <c:pt idx="28">
                  <c:v>32.743362831858406</c:v>
                </c:pt>
                <c:pt idx="29">
                  <c:v>38.095238095238095</c:v>
                </c:pt>
                <c:pt idx="30">
                  <c:v>39.393939393939391</c:v>
                </c:pt>
                <c:pt idx="31">
                  <c:v>43.75</c:v>
                </c:pt>
                <c:pt idx="32">
                  <c:v>48.148148148148145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C6-4674-9DCD-B365C13D5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690526912"/>
        <c:axId val="1690527392"/>
      </c:barChart>
      <c:catAx>
        <c:axId val="1690526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0527392"/>
        <c:crosses val="autoZero"/>
        <c:auto val="1"/>
        <c:lblAlgn val="ctr"/>
        <c:lblOffset val="100"/>
        <c:tickMarkSkip val="1"/>
        <c:noMultiLvlLbl val="0"/>
      </c:catAx>
      <c:valAx>
        <c:axId val="1690527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0526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65312</xdr:colOff>
      <xdr:row>0</xdr:row>
      <xdr:rowOff>54428</xdr:rowOff>
    </xdr:from>
    <xdr:to>
      <xdr:col>25</xdr:col>
      <xdr:colOff>346363</xdr:colOff>
      <xdr:row>15</xdr:row>
      <xdr:rowOff>32656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36105E0-B0B9-50B5-84B5-9C395D48A1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62345</xdr:colOff>
      <xdr:row>30</xdr:row>
      <xdr:rowOff>159327</xdr:rowOff>
    </xdr:from>
    <xdr:to>
      <xdr:col>25</xdr:col>
      <xdr:colOff>343396</xdr:colOff>
      <xdr:row>45</xdr:row>
      <xdr:rowOff>137555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007E20D-CA70-49ED-B529-E1A82AE84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55418</xdr:colOff>
      <xdr:row>15</xdr:row>
      <xdr:rowOff>103909</xdr:rowOff>
    </xdr:from>
    <xdr:to>
      <xdr:col>25</xdr:col>
      <xdr:colOff>336469</xdr:colOff>
      <xdr:row>30</xdr:row>
      <xdr:rowOff>82136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EBAC381-5FE6-43BD-931B-5B5645D404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55418</xdr:colOff>
      <xdr:row>45</xdr:row>
      <xdr:rowOff>159327</xdr:rowOff>
    </xdr:from>
    <xdr:to>
      <xdr:col>25</xdr:col>
      <xdr:colOff>336469</xdr:colOff>
      <xdr:row>60</xdr:row>
      <xdr:rowOff>137555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115EFEA-9707-4A60-8C6F-80DEAA722B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0</xdr:row>
      <xdr:rowOff>85725</xdr:rowOff>
    </xdr:from>
    <xdr:to>
      <xdr:col>25</xdr:col>
      <xdr:colOff>290576</xdr:colOff>
      <xdr:row>15</xdr:row>
      <xdr:rowOff>63953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E465CBD-71C4-4AA1-A4C5-9CB5941BDE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19050</xdr:colOff>
      <xdr:row>15</xdr:row>
      <xdr:rowOff>114300</xdr:rowOff>
    </xdr:from>
    <xdr:to>
      <xdr:col>25</xdr:col>
      <xdr:colOff>300101</xdr:colOff>
      <xdr:row>30</xdr:row>
      <xdr:rowOff>92528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5A54DA5-0B0C-415C-8660-93335B8DB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19050</xdr:colOff>
      <xdr:row>30</xdr:row>
      <xdr:rowOff>161925</xdr:rowOff>
    </xdr:from>
    <xdr:to>
      <xdr:col>25</xdr:col>
      <xdr:colOff>300101</xdr:colOff>
      <xdr:row>45</xdr:row>
      <xdr:rowOff>140153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389678E-7CAA-4CDE-B4FF-E17817715A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0</xdr:colOff>
      <xdr:row>45</xdr:row>
      <xdr:rowOff>171450</xdr:rowOff>
    </xdr:from>
    <xdr:to>
      <xdr:col>25</xdr:col>
      <xdr:colOff>281051</xdr:colOff>
      <xdr:row>60</xdr:row>
      <xdr:rowOff>149678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031C948-2AD2-4DF1-9884-65502CF882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784860</xdr:colOff>
      <xdr:row>0</xdr:row>
      <xdr:rowOff>17144</xdr:rowOff>
    </xdr:from>
    <xdr:to>
      <xdr:col>12</xdr:col>
      <xdr:colOff>592455</xdr:colOff>
      <xdr:row>33</xdr:row>
      <xdr:rowOff>95249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E96D803-5E2F-7992-81BD-D12A1F0647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porte" refreshedDate="45034.402288078702" createdVersion="8" refreshedVersion="8" minRefreshableVersion="3" recordCount="33" xr:uid="{00000000-000A-0000-FFFF-FFFF0F000000}">
  <cacheSource type="worksheet">
    <worksheetSource ref="A1:D34" sheet="VIH coninfeccion"/>
  </cacheSource>
  <cacheFields count="4">
    <cacheField name="RegionCentro" numFmtId="0">
      <sharedItems count="9">
        <s v="REGION 0"/>
        <s v="REGION 1"/>
        <s v="REGION 2"/>
        <s v="REGION 3"/>
        <s v="REGION 4"/>
        <s v="REGION 5"/>
        <s v="REGION 6"/>
        <s v="REGION 7"/>
        <s v="REGION 8"/>
      </sharedItems>
    </cacheField>
    <cacheField name="CC_pruebas de VIH con resultado" numFmtId="0">
      <sharedItems containsSemiMixedTypes="0" containsString="0" containsNumber="1" containsInteger="1" minValue="1" maxValue="1464"/>
    </cacheField>
    <cacheField name="CC_pacientes VIH Positivo" numFmtId="0">
      <sharedItems containsString="0" containsBlank="1" containsNumber="1" containsInteger="1" minValue="1" maxValue="245"/>
    </cacheField>
    <cacheField name="AntecedenteTratamiento" numFmtId="0">
      <sharedItems count="6">
        <s v="Nuevo"/>
        <s v="Otros"/>
        <s v="Recaída"/>
        <s v="Recuperado despues de perdido en seguimiento"/>
        <s v="Fracaso"/>
        <s v="Historia desconocid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">
  <r>
    <x v="0"/>
    <n v="1464"/>
    <n v="245"/>
    <x v="0"/>
  </r>
  <r>
    <x v="0"/>
    <n v="1"/>
    <m/>
    <x v="1"/>
  </r>
  <r>
    <x v="0"/>
    <n v="194"/>
    <n v="37"/>
    <x v="2"/>
  </r>
  <r>
    <x v="0"/>
    <n v="112"/>
    <n v="33"/>
    <x v="3"/>
  </r>
  <r>
    <x v="1"/>
    <n v="1"/>
    <m/>
    <x v="4"/>
  </r>
  <r>
    <x v="1"/>
    <n v="269"/>
    <n v="44"/>
    <x v="0"/>
  </r>
  <r>
    <x v="1"/>
    <n v="42"/>
    <n v="8"/>
    <x v="2"/>
  </r>
  <r>
    <x v="1"/>
    <n v="19"/>
    <n v="6"/>
    <x v="3"/>
  </r>
  <r>
    <x v="2"/>
    <n v="3"/>
    <n v="2"/>
    <x v="4"/>
  </r>
  <r>
    <x v="2"/>
    <n v="480"/>
    <n v="143"/>
    <x v="0"/>
  </r>
  <r>
    <x v="2"/>
    <n v="47"/>
    <n v="24"/>
    <x v="2"/>
  </r>
  <r>
    <x v="2"/>
    <n v="27"/>
    <n v="12"/>
    <x v="3"/>
  </r>
  <r>
    <x v="3"/>
    <n v="135"/>
    <n v="36"/>
    <x v="0"/>
  </r>
  <r>
    <x v="3"/>
    <n v="5"/>
    <n v="1"/>
    <x v="2"/>
  </r>
  <r>
    <x v="3"/>
    <n v="4"/>
    <n v="1"/>
    <x v="3"/>
  </r>
  <r>
    <x v="4"/>
    <n v="119"/>
    <n v="18"/>
    <x v="0"/>
  </r>
  <r>
    <x v="4"/>
    <n v="7"/>
    <n v="1"/>
    <x v="2"/>
  </r>
  <r>
    <x v="4"/>
    <n v="7"/>
    <n v="1"/>
    <x v="3"/>
  </r>
  <r>
    <x v="5"/>
    <n v="1"/>
    <n v="1"/>
    <x v="5"/>
  </r>
  <r>
    <x v="5"/>
    <n v="413"/>
    <n v="119"/>
    <x v="0"/>
  </r>
  <r>
    <x v="5"/>
    <n v="2"/>
    <m/>
    <x v="1"/>
  </r>
  <r>
    <x v="5"/>
    <n v="46"/>
    <n v="14"/>
    <x v="2"/>
  </r>
  <r>
    <x v="5"/>
    <n v="32"/>
    <n v="7"/>
    <x v="3"/>
  </r>
  <r>
    <x v="6"/>
    <n v="193"/>
    <n v="40"/>
    <x v="0"/>
  </r>
  <r>
    <x v="6"/>
    <n v="1"/>
    <n v="1"/>
    <x v="1"/>
  </r>
  <r>
    <x v="6"/>
    <n v="19"/>
    <n v="2"/>
    <x v="2"/>
  </r>
  <r>
    <x v="6"/>
    <n v="11"/>
    <n v="3"/>
    <x v="3"/>
  </r>
  <r>
    <x v="7"/>
    <n v="111"/>
    <n v="33"/>
    <x v="0"/>
  </r>
  <r>
    <x v="7"/>
    <n v="11"/>
    <n v="5"/>
    <x v="2"/>
  </r>
  <r>
    <x v="7"/>
    <n v="3"/>
    <m/>
    <x v="3"/>
  </r>
  <r>
    <x v="8"/>
    <n v="223"/>
    <n v="49"/>
    <x v="0"/>
  </r>
  <r>
    <x v="8"/>
    <n v="16"/>
    <n v="5"/>
    <x v="2"/>
  </r>
  <r>
    <x v="8"/>
    <n v="2"/>
    <n v="1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O15" firstHeaderRow="1" firstDataRow="3" firstDataCol="1"/>
  <pivotFields count="4"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dataField="1" showAll="0"/>
    <pivotField axis="axisCol" showAll="0">
      <items count="7">
        <item x="0"/>
        <item x="2"/>
        <item x="3"/>
        <item x="4"/>
        <item x="5"/>
        <item x="1"/>
        <item t="default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2">
    <field x="3"/>
    <field x="-2"/>
  </colFields>
  <colItems count="14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 t="grand">
      <x/>
    </i>
    <i t="grand" i="1">
      <x/>
    </i>
  </colItems>
  <dataFields count="2">
    <dataField name="Suma de CC_pruebas de VIH con resultado" fld="1" baseField="0" baseItem="0"/>
    <dataField name="Suma de CC_pacientes VIH Positivo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"/>
  <sheetViews>
    <sheetView zoomScale="80" zoomScaleNormal="80" workbookViewId="0">
      <selection activeCell="E7" sqref="E7"/>
    </sheetView>
  </sheetViews>
  <sheetFormatPr baseColWidth="10" defaultColWidth="11" defaultRowHeight="14.4" x14ac:dyDescent="0.3"/>
  <cols>
    <col min="1" max="1" width="11.88671875" bestFit="1" customWidth="1"/>
    <col min="2" max="2" width="15.88671875" bestFit="1" customWidth="1"/>
    <col min="3" max="3" width="11.109375" bestFit="1" customWidth="1"/>
    <col min="4" max="4" width="12.77734375" bestFit="1" customWidth="1"/>
    <col min="5" max="5" width="15.88671875" bestFit="1" customWidth="1"/>
    <col min="6" max="6" width="11.109375" bestFit="1" customWidth="1"/>
    <col min="7" max="7" width="12.77734375" bestFit="1" customWidth="1"/>
    <col min="8" max="8" width="15.88671875" bestFit="1" customWidth="1"/>
    <col min="9" max="9" width="11.109375" bestFit="1" customWidth="1"/>
    <col min="10" max="10" width="12.77734375" bestFit="1" customWidth="1"/>
    <col min="11" max="13" width="14.77734375" customWidth="1"/>
    <col min="14" max="14" width="15.88671875" bestFit="1" customWidth="1"/>
    <col min="15" max="15" width="11.109375" bestFit="1" customWidth="1"/>
    <col min="16" max="16" width="12.77734375" bestFit="1" customWidth="1"/>
    <col min="17" max="17" width="15.88671875" bestFit="1" customWidth="1"/>
    <col min="18" max="18" width="11.109375" bestFit="1" customWidth="1"/>
    <col min="19" max="19" width="12.77734375" bestFit="1" customWidth="1"/>
    <col min="20" max="20" width="15.88671875" bestFit="1" customWidth="1"/>
    <col min="21" max="21" width="11.109375" bestFit="1" customWidth="1"/>
    <col min="22" max="22" width="12.77734375" bestFit="1" customWidth="1"/>
    <col min="23" max="23" width="20.6640625" bestFit="1" customWidth="1"/>
    <col min="24" max="24" width="15.77734375" bestFit="1" customWidth="1"/>
    <col min="25" max="25" width="12.77734375" bestFit="1" customWidth="1"/>
  </cols>
  <sheetData>
    <row r="1" spans="1:22" ht="15" thickBot="1" x14ac:dyDescent="0.35">
      <c r="A1">
        <v>2022</v>
      </c>
    </row>
    <row r="2" spans="1:22" ht="15" thickBot="1" x14ac:dyDescent="0.35">
      <c r="A2" s="39" t="s">
        <v>28</v>
      </c>
      <c r="B2" s="40" t="s">
        <v>31</v>
      </c>
      <c r="C2" s="41"/>
      <c r="D2" s="42"/>
      <c r="E2" s="36" t="s">
        <v>5</v>
      </c>
      <c r="F2" s="37"/>
      <c r="G2" s="38"/>
      <c r="H2" s="43" t="s">
        <v>7</v>
      </c>
      <c r="I2" s="44"/>
      <c r="J2" s="45"/>
      <c r="K2" s="36" t="s">
        <v>8</v>
      </c>
      <c r="L2" s="37"/>
      <c r="M2" s="38"/>
      <c r="N2" s="36" t="s">
        <v>10</v>
      </c>
      <c r="O2" s="37"/>
      <c r="P2" s="38"/>
      <c r="Q2" s="36" t="s">
        <v>15</v>
      </c>
      <c r="R2" s="37"/>
      <c r="S2" s="38"/>
      <c r="T2" s="36" t="s">
        <v>6</v>
      </c>
      <c r="U2" s="37"/>
      <c r="V2" s="38"/>
    </row>
    <row r="3" spans="1:22" x14ac:dyDescent="0.3">
      <c r="A3" s="39"/>
      <c r="B3" s="16" t="s">
        <v>26</v>
      </c>
      <c r="C3" s="17" t="s">
        <v>27</v>
      </c>
      <c r="D3" s="18" t="s">
        <v>30</v>
      </c>
      <c r="E3" s="19" t="s">
        <v>26</v>
      </c>
      <c r="F3" s="20" t="s">
        <v>27</v>
      </c>
      <c r="G3" s="21" t="s">
        <v>30</v>
      </c>
      <c r="H3" s="19" t="s">
        <v>26</v>
      </c>
      <c r="I3" s="20" t="s">
        <v>27</v>
      </c>
      <c r="J3" s="21" t="s">
        <v>30</v>
      </c>
      <c r="K3" s="19" t="s">
        <v>26</v>
      </c>
      <c r="L3" s="20" t="s">
        <v>27</v>
      </c>
      <c r="M3" s="21" t="s">
        <v>30</v>
      </c>
      <c r="N3" s="19" t="s">
        <v>26</v>
      </c>
      <c r="O3" s="20" t="s">
        <v>27</v>
      </c>
      <c r="P3" s="21" t="s">
        <v>30</v>
      </c>
      <c r="Q3" s="19" t="s">
        <v>26</v>
      </c>
      <c r="R3" s="20" t="s">
        <v>27</v>
      </c>
      <c r="S3" s="21" t="s">
        <v>30</v>
      </c>
      <c r="T3" s="19" t="s">
        <v>26</v>
      </c>
      <c r="U3" s="20" t="s">
        <v>27</v>
      </c>
      <c r="V3" s="21" t="s">
        <v>30</v>
      </c>
    </row>
    <row r="4" spans="1:22" x14ac:dyDescent="0.3">
      <c r="A4" s="3" t="s">
        <v>4</v>
      </c>
      <c r="B4" s="7">
        <v>1771</v>
      </c>
      <c r="C4" s="5">
        <v>315</v>
      </c>
      <c r="D4" s="6">
        <f>IFERROR(C4/B4,0)</f>
        <v>0.17786561264822134</v>
      </c>
      <c r="E4" s="7">
        <v>1464</v>
      </c>
      <c r="F4" s="5">
        <v>245</v>
      </c>
      <c r="G4" s="6">
        <f>IFERROR(F4/E4,0)</f>
        <v>0.16734972677595628</v>
      </c>
      <c r="H4" s="4">
        <v>194</v>
      </c>
      <c r="I4" s="5">
        <v>37</v>
      </c>
      <c r="J4" s="6">
        <f>IFERROR(I4/H4,0)</f>
        <v>0.19072164948453607</v>
      </c>
      <c r="K4" s="4">
        <v>112</v>
      </c>
      <c r="L4" s="5">
        <v>33</v>
      </c>
      <c r="M4" s="6">
        <f>IFERROR(L4/K4,0)</f>
        <v>0.29464285714285715</v>
      </c>
      <c r="N4" s="4">
        <v>0</v>
      </c>
      <c r="O4" s="5">
        <v>0</v>
      </c>
      <c r="P4" s="6">
        <f>IFERROR(O4/N4,0)</f>
        <v>0</v>
      </c>
      <c r="Q4" s="4">
        <v>0</v>
      </c>
      <c r="R4" s="5">
        <v>0</v>
      </c>
      <c r="S4" s="6">
        <f>IFERROR(R4/Q4,0)</f>
        <v>0</v>
      </c>
      <c r="T4" s="4">
        <v>1</v>
      </c>
      <c r="U4" s="5">
        <v>0</v>
      </c>
      <c r="V4" s="6">
        <f>IFERROR(U4/T4,0)</f>
        <v>0</v>
      </c>
    </row>
    <row r="5" spans="1:22" x14ac:dyDescent="0.3">
      <c r="A5" s="3" t="s">
        <v>9</v>
      </c>
      <c r="B5" s="7">
        <v>331</v>
      </c>
      <c r="C5" s="5">
        <v>58</v>
      </c>
      <c r="D5" s="6">
        <f t="shared" ref="D5:D13" si="0">IFERROR(C5/B5,0)</f>
        <v>0.17522658610271905</v>
      </c>
      <c r="E5" s="7">
        <v>269</v>
      </c>
      <c r="F5" s="5">
        <v>44</v>
      </c>
      <c r="G5" s="6">
        <f t="shared" ref="G5:G13" si="1">IFERROR(F5/E5,0)</f>
        <v>0.16356877323420074</v>
      </c>
      <c r="H5" s="4">
        <v>42</v>
      </c>
      <c r="I5" s="5">
        <v>8</v>
      </c>
      <c r="J5" s="6">
        <f t="shared" ref="J5:J13" si="2">IFERROR(I5/H5,0)</f>
        <v>0.19047619047619047</v>
      </c>
      <c r="K5" s="4">
        <v>19</v>
      </c>
      <c r="L5" s="5">
        <v>6</v>
      </c>
      <c r="M5" s="6">
        <f t="shared" ref="M5:M13" si="3">IFERROR(L5/K5,0)</f>
        <v>0.31578947368421051</v>
      </c>
      <c r="N5" s="4">
        <v>1</v>
      </c>
      <c r="O5" s="5">
        <v>0</v>
      </c>
      <c r="P5" s="6">
        <f t="shared" ref="P5:P13" si="4">IFERROR(O5/N5,0)</f>
        <v>0</v>
      </c>
      <c r="Q5" s="4">
        <v>0</v>
      </c>
      <c r="R5" s="5">
        <v>0</v>
      </c>
      <c r="S5" s="6">
        <f t="shared" ref="S5:S13" si="5">IFERROR(R5/Q5,0)</f>
        <v>0</v>
      </c>
      <c r="T5" s="4">
        <v>0</v>
      </c>
      <c r="U5" s="5">
        <v>0</v>
      </c>
      <c r="V5" s="6">
        <f t="shared" ref="V5:V13" si="6">IFERROR(U5/T5,0)</f>
        <v>0</v>
      </c>
    </row>
    <row r="6" spans="1:22" x14ac:dyDescent="0.3">
      <c r="A6" s="3" t="s">
        <v>11</v>
      </c>
      <c r="B6" s="7">
        <v>557</v>
      </c>
      <c r="C6" s="5">
        <v>181</v>
      </c>
      <c r="D6" s="6">
        <f t="shared" si="0"/>
        <v>0.32495511669658889</v>
      </c>
      <c r="E6" s="7">
        <v>480</v>
      </c>
      <c r="F6" s="5">
        <v>143</v>
      </c>
      <c r="G6" s="6">
        <f t="shared" si="1"/>
        <v>0.29791666666666666</v>
      </c>
      <c r="H6" s="4">
        <v>47</v>
      </c>
      <c r="I6" s="5">
        <v>24</v>
      </c>
      <c r="J6" s="6">
        <f t="shared" si="2"/>
        <v>0.51063829787234039</v>
      </c>
      <c r="K6" s="4">
        <v>27</v>
      </c>
      <c r="L6" s="5">
        <v>12</v>
      </c>
      <c r="M6" s="6">
        <f t="shared" si="3"/>
        <v>0.44444444444444442</v>
      </c>
      <c r="N6" s="4">
        <v>3</v>
      </c>
      <c r="O6" s="5">
        <v>2</v>
      </c>
      <c r="P6" s="6">
        <f t="shared" si="4"/>
        <v>0.66666666666666663</v>
      </c>
      <c r="Q6" s="4">
        <v>0</v>
      </c>
      <c r="R6" s="5">
        <v>0</v>
      </c>
      <c r="S6" s="6">
        <f t="shared" si="5"/>
        <v>0</v>
      </c>
      <c r="T6" s="4">
        <v>0</v>
      </c>
      <c r="U6" s="5">
        <v>0</v>
      </c>
      <c r="V6" s="6">
        <f t="shared" si="6"/>
        <v>0</v>
      </c>
    </row>
    <row r="7" spans="1:22" x14ac:dyDescent="0.3">
      <c r="A7" s="3" t="s">
        <v>12</v>
      </c>
      <c r="B7" s="7">
        <v>144</v>
      </c>
      <c r="C7" s="5">
        <v>38</v>
      </c>
      <c r="D7" s="6">
        <f t="shared" si="0"/>
        <v>0.2638888888888889</v>
      </c>
      <c r="E7" s="7">
        <v>135</v>
      </c>
      <c r="F7" s="5">
        <v>36</v>
      </c>
      <c r="G7" s="6">
        <f t="shared" si="1"/>
        <v>0.26666666666666666</v>
      </c>
      <c r="H7" s="4">
        <v>5</v>
      </c>
      <c r="I7" s="5">
        <v>1</v>
      </c>
      <c r="J7" s="6">
        <f t="shared" si="2"/>
        <v>0.2</v>
      </c>
      <c r="K7" s="4">
        <v>4</v>
      </c>
      <c r="L7" s="5">
        <v>1</v>
      </c>
      <c r="M7" s="6">
        <f t="shared" si="3"/>
        <v>0.25</v>
      </c>
      <c r="N7" s="4">
        <v>0</v>
      </c>
      <c r="O7" s="5">
        <v>0</v>
      </c>
      <c r="P7" s="6">
        <f t="shared" si="4"/>
        <v>0</v>
      </c>
      <c r="Q7" s="4">
        <v>0</v>
      </c>
      <c r="R7" s="5">
        <v>0</v>
      </c>
      <c r="S7" s="6">
        <f t="shared" si="5"/>
        <v>0</v>
      </c>
      <c r="T7" s="4">
        <v>0</v>
      </c>
      <c r="U7" s="5">
        <v>0</v>
      </c>
      <c r="V7" s="6">
        <f t="shared" si="6"/>
        <v>0</v>
      </c>
    </row>
    <row r="8" spans="1:22" x14ac:dyDescent="0.3">
      <c r="A8" s="3" t="s">
        <v>13</v>
      </c>
      <c r="B8" s="7">
        <v>133</v>
      </c>
      <c r="C8" s="5">
        <v>20</v>
      </c>
      <c r="D8" s="6">
        <f t="shared" si="0"/>
        <v>0.15037593984962405</v>
      </c>
      <c r="E8" s="7">
        <v>119</v>
      </c>
      <c r="F8" s="5">
        <v>18</v>
      </c>
      <c r="G8" s="6">
        <f t="shared" si="1"/>
        <v>0.15126050420168066</v>
      </c>
      <c r="H8" s="4">
        <v>7</v>
      </c>
      <c r="I8" s="5">
        <v>1</v>
      </c>
      <c r="J8" s="6">
        <f t="shared" si="2"/>
        <v>0.14285714285714285</v>
      </c>
      <c r="K8" s="4">
        <v>7</v>
      </c>
      <c r="L8" s="5">
        <v>1</v>
      </c>
      <c r="M8" s="6">
        <f t="shared" si="3"/>
        <v>0.14285714285714285</v>
      </c>
      <c r="N8" s="4">
        <v>0</v>
      </c>
      <c r="O8" s="5">
        <v>0</v>
      </c>
      <c r="P8" s="6">
        <f t="shared" si="4"/>
        <v>0</v>
      </c>
      <c r="Q8" s="4">
        <v>0</v>
      </c>
      <c r="R8" s="5">
        <v>0</v>
      </c>
      <c r="S8" s="6">
        <f t="shared" si="5"/>
        <v>0</v>
      </c>
      <c r="T8" s="4">
        <v>0</v>
      </c>
      <c r="U8" s="5">
        <v>0</v>
      </c>
      <c r="V8" s="6">
        <f t="shared" si="6"/>
        <v>0</v>
      </c>
    </row>
    <row r="9" spans="1:22" x14ac:dyDescent="0.3">
      <c r="A9" s="3" t="s">
        <v>14</v>
      </c>
      <c r="B9" s="7">
        <v>494</v>
      </c>
      <c r="C9" s="5">
        <v>141</v>
      </c>
      <c r="D9" s="6">
        <f t="shared" si="0"/>
        <v>0.28542510121457487</v>
      </c>
      <c r="E9" s="7">
        <v>413</v>
      </c>
      <c r="F9" s="5">
        <v>119</v>
      </c>
      <c r="G9" s="6">
        <f t="shared" si="1"/>
        <v>0.28813559322033899</v>
      </c>
      <c r="H9" s="4">
        <v>46</v>
      </c>
      <c r="I9" s="5">
        <v>14</v>
      </c>
      <c r="J9" s="6">
        <f t="shared" si="2"/>
        <v>0.30434782608695654</v>
      </c>
      <c r="K9" s="4">
        <v>32</v>
      </c>
      <c r="L9" s="5">
        <v>7</v>
      </c>
      <c r="M9" s="6">
        <f t="shared" si="3"/>
        <v>0.21875</v>
      </c>
      <c r="N9" s="4">
        <v>0</v>
      </c>
      <c r="O9" s="5">
        <v>0</v>
      </c>
      <c r="P9" s="6">
        <f t="shared" si="4"/>
        <v>0</v>
      </c>
      <c r="Q9" s="4">
        <v>1</v>
      </c>
      <c r="R9" s="5">
        <v>1</v>
      </c>
      <c r="S9" s="6">
        <f t="shared" si="5"/>
        <v>1</v>
      </c>
      <c r="T9" s="4">
        <v>2</v>
      </c>
      <c r="U9" s="5">
        <v>0</v>
      </c>
      <c r="V9" s="6">
        <f t="shared" si="6"/>
        <v>0</v>
      </c>
    </row>
    <row r="10" spans="1:22" x14ac:dyDescent="0.3">
      <c r="A10" s="3" t="s">
        <v>16</v>
      </c>
      <c r="B10" s="7">
        <v>224</v>
      </c>
      <c r="C10" s="5">
        <v>46</v>
      </c>
      <c r="D10" s="6">
        <f t="shared" si="0"/>
        <v>0.20535714285714285</v>
      </c>
      <c r="E10" s="7">
        <v>193</v>
      </c>
      <c r="F10" s="5">
        <v>40</v>
      </c>
      <c r="G10" s="6">
        <f t="shared" si="1"/>
        <v>0.20725388601036268</v>
      </c>
      <c r="H10" s="4">
        <v>19</v>
      </c>
      <c r="I10" s="5">
        <v>2</v>
      </c>
      <c r="J10" s="6">
        <f t="shared" si="2"/>
        <v>0.10526315789473684</v>
      </c>
      <c r="K10" s="4">
        <v>11</v>
      </c>
      <c r="L10" s="5">
        <v>3</v>
      </c>
      <c r="M10" s="6">
        <f t="shared" si="3"/>
        <v>0.27272727272727271</v>
      </c>
      <c r="N10" s="4">
        <v>0</v>
      </c>
      <c r="O10" s="5">
        <v>0</v>
      </c>
      <c r="P10" s="6">
        <f t="shared" si="4"/>
        <v>0</v>
      </c>
      <c r="Q10" s="4">
        <v>0</v>
      </c>
      <c r="R10" s="5">
        <v>0</v>
      </c>
      <c r="S10" s="6">
        <f t="shared" si="5"/>
        <v>0</v>
      </c>
      <c r="T10" s="4">
        <v>1</v>
      </c>
      <c r="U10" s="5">
        <v>1</v>
      </c>
      <c r="V10" s="6">
        <f t="shared" si="6"/>
        <v>1</v>
      </c>
    </row>
    <row r="11" spans="1:22" x14ac:dyDescent="0.3">
      <c r="A11" s="3" t="s">
        <v>17</v>
      </c>
      <c r="B11" s="7">
        <v>125</v>
      </c>
      <c r="C11" s="5">
        <v>38</v>
      </c>
      <c r="D11" s="6">
        <f t="shared" si="0"/>
        <v>0.30399999999999999</v>
      </c>
      <c r="E11" s="7">
        <v>111</v>
      </c>
      <c r="F11" s="5">
        <v>33</v>
      </c>
      <c r="G11" s="6">
        <f t="shared" si="1"/>
        <v>0.29729729729729731</v>
      </c>
      <c r="H11" s="4">
        <v>11</v>
      </c>
      <c r="I11" s="5">
        <v>5</v>
      </c>
      <c r="J11" s="6">
        <f t="shared" si="2"/>
        <v>0.45454545454545453</v>
      </c>
      <c r="K11" s="4">
        <v>3</v>
      </c>
      <c r="L11" s="5">
        <v>0</v>
      </c>
      <c r="M11" s="6">
        <f t="shared" si="3"/>
        <v>0</v>
      </c>
      <c r="N11" s="4">
        <v>0</v>
      </c>
      <c r="O11" s="5">
        <v>0</v>
      </c>
      <c r="P11" s="6">
        <f t="shared" si="4"/>
        <v>0</v>
      </c>
      <c r="Q11" s="4">
        <v>0</v>
      </c>
      <c r="R11" s="5">
        <v>0</v>
      </c>
      <c r="S11" s="6">
        <f t="shared" si="5"/>
        <v>0</v>
      </c>
      <c r="T11" s="4">
        <v>0</v>
      </c>
      <c r="U11" s="5">
        <v>0</v>
      </c>
      <c r="V11" s="6">
        <f t="shared" si="6"/>
        <v>0</v>
      </c>
    </row>
    <row r="12" spans="1:22" x14ac:dyDescent="0.3">
      <c r="A12" s="3" t="s">
        <v>18</v>
      </c>
      <c r="B12" s="7">
        <v>241</v>
      </c>
      <c r="C12" s="5">
        <v>55</v>
      </c>
      <c r="D12" s="6">
        <f t="shared" si="0"/>
        <v>0.22821576763485477</v>
      </c>
      <c r="E12" s="7">
        <v>223</v>
      </c>
      <c r="F12" s="5">
        <v>49</v>
      </c>
      <c r="G12" s="6">
        <f t="shared" si="1"/>
        <v>0.21973094170403587</v>
      </c>
      <c r="H12" s="4">
        <v>16</v>
      </c>
      <c r="I12" s="5">
        <v>5</v>
      </c>
      <c r="J12" s="6">
        <f t="shared" si="2"/>
        <v>0.3125</v>
      </c>
      <c r="K12" s="4">
        <v>2</v>
      </c>
      <c r="L12" s="5">
        <v>1</v>
      </c>
      <c r="M12" s="6">
        <f t="shared" si="3"/>
        <v>0.5</v>
      </c>
      <c r="N12" s="4">
        <v>0</v>
      </c>
      <c r="O12" s="5">
        <v>0</v>
      </c>
      <c r="P12" s="6">
        <f t="shared" si="4"/>
        <v>0</v>
      </c>
      <c r="Q12" s="4">
        <v>0</v>
      </c>
      <c r="R12" s="5">
        <v>0</v>
      </c>
      <c r="S12" s="6">
        <f t="shared" si="5"/>
        <v>0</v>
      </c>
      <c r="T12" s="4">
        <v>0</v>
      </c>
      <c r="U12" s="5">
        <v>0</v>
      </c>
      <c r="V12" s="6">
        <f t="shared" si="6"/>
        <v>0</v>
      </c>
    </row>
    <row r="13" spans="1:22" ht="15" thickBot="1" x14ac:dyDescent="0.35">
      <c r="A13" s="8" t="s">
        <v>46</v>
      </c>
      <c r="B13" s="13">
        <v>4020</v>
      </c>
      <c r="C13" s="14">
        <v>892</v>
      </c>
      <c r="D13" s="15">
        <f t="shared" si="0"/>
        <v>0.2218905472636816</v>
      </c>
      <c r="E13" s="9">
        <v>3407</v>
      </c>
      <c r="F13" s="10">
        <v>727</v>
      </c>
      <c r="G13" s="11">
        <f t="shared" si="1"/>
        <v>0.21338420898150867</v>
      </c>
      <c r="H13" s="12">
        <v>387</v>
      </c>
      <c r="I13" s="10">
        <v>97</v>
      </c>
      <c r="J13" s="11">
        <f t="shared" si="2"/>
        <v>0.25064599483204136</v>
      </c>
      <c r="K13" s="12">
        <v>217</v>
      </c>
      <c r="L13" s="10">
        <v>64</v>
      </c>
      <c r="M13" s="11">
        <f t="shared" si="3"/>
        <v>0.29493087557603687</v>
      </c>
      <c r="N13" s="12">
        <v>4</v>
      </c>
      <c r="O13" s="10">
        <v>2</v>
      </c>
      <c r="P13" s="11">
        <f t="shared" si="4"/>
        <v>0.5</v>
      </c>
      <c r="Q13" s="12">
        <v>1</v>
      </c>
      <c r="R13" s="10">
        <v>1</v>
      </c>
      <c r="S13" s="11">
        <f t="shared" si="5"/>
        <v>1</v>
      </c>
      <c r="T13" s="12">
        <v>4</v>
      </c>
      <c r="U13" s="10">
        <v>1</v>
      </c>
      <c r="V13" s="11">
        <f t="shared" si="6"/>
        <v>0.25</v>
      </c>
    </row>
  </sheetData>
  <mergeCells count="8">
    <mergeCell ref="N2:P2"/>
    <mergeCell ref="Q2:S2"/>
    <mergeCell ref="T2:V2"/>
    <mergeCell ref="A2:A3"/>
    <mergeCell ref="B2:D2"/>
    <mergeCell ref="E2:G2"/>
    <mergeCell ref="H2:J2"/>
    <mergeCell ref="K2:M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8"/>
  <sheetViews>
    <sheetView zoomScale="80" zoomScaleNormal="80" workbookViewId="0">
      <selection activeCell="A17" sqref="A17:P28"/>
    </sheetView>
  </sheetViews>
  <sheetFormatPr baseColWidth="10" defaultRowHeight="14.4" x14ac:dyDescent="0.3"/>
  <cols>
    <col min="8" max="9" width="14.77734375" customWidth="1"/>
    <col min="17" max="17" width="4.21875" customWidth="1"/>
    <col min="18" max="18" width="16.6640625" bestFit="1" customWidth="1"/>
  </cols>
  <sheetData>
    <row r="1" spans="1:18" x14ac:dyDescent="0.3">
      <c r="A1" t="s">
        <v>41</v>
      </c>
    </row>
    <row r="2" spans="1:18" x14ac:dyDescent="0.3">
      <c r="A2" s="47" t="s">
        <v>28</v>
      </c>
      <c r="B2" s="46" t="s">
        <v>32</v>
      </c>
      <c r="C2" s="46"/>
      <c r="D2" s="46" t="s">
        <v>33</v>
      </c>
      <c r="E2" s="46"/>
      <c r="F2" s="46" t="s">
        <v>42</v>
      </c>
      <c r="G2" s="46"/>
      <c r="H2" s="46" t="s">
        <v>34</v>
      </c>
      <c r="I2" s="46"/>
      <c r="J2" s="46" t="s">
        <v>35</v>
      </c>
      <c r="K2" s="46"/>
      <c r="L2" s="46" t="s">
        <v>10</v>
      </c>
      <c r="M2" s="46"/>
      <c r="N2" s="46" t="s">
        <v>36</v>
      </c>
      <c r="O2" s="46"/>
      <c r="P2" s="49" t="s">
        <v>37</v>
      </c>
      <c r="R2" s="51" t="s">
        <v>40</v>
      </c>
    </row>
    <row r="3" spans="1:18" x14ac:dyDescent="0.3">
      <c r="A3" s="48"/>
      <c r="B3" s="25" t="s">
        <v>38</v>
      </c>
      <c r="C3" s="25" t="s">
        <v>29</v>
      </c>
      <c r="D3" s="25" t="s">
        <v>38</v>
      </c>
      <c r="E3" s="25" t="s">
        <v>29</v>
      </c>
      <c r="F3" s="25" t="s">
        <v>38</v>
      </c>
      <c r="G3" s="25" t="s">
        <v>29</v>
      </c>
      <c r="H3" s="25" t="s">
        <v>38</v>
      </c>
      <c r="I3" s="25" t="s">
        <v>29</v>
      </c>
      <c r="J3" s="25" t="s">
        <v>38</v>
      </c>
      <c r="K3" s="25" t="s">
        <v>29</v>
      </c>
      <c r="L3" s="25" t="s">
        <v>38</v>
      </c>
      <c r="M3" s="25" t="s">
        <v>29</v>
      </c>
      <c r="N3" s="25" t="s">
        <v>38</v>
      </c>
      <c r="O3" s="25" t="s">
        <v>29</v>
      </c>
      <c r="P3" s="50"/>
      <c r="R3" s="52"/>
    </row>
    <row r="4" spans="1:18" x14ac:dyDescent="0.3">
      <c r="A4" s="23" t="s">
        <v>4</v>
      </c>
      <c r="B4" s="5">
        <v>41</v>
      </c>
      <c r="C4" s="24">
        <v>0.13486842105263158</v>
      </c>
      <c r="D4" s="5">
        <v>118</v>
      </c>
      <c r="E4" s="24">
        <v>0.38815789473684209</v>
      </c>
      <c r="F4" s="5">
        <f>B4+D4</f>
        <v>159</v>
      </c>
      <c r="G4" s="24">
        <f>C4+E4</f>
        <v>0.52302631578947367</v>
      </c>
      <c r="H4" s="5">
        <v>54</v>
      </c>
      <c r="I4" s="24">
        <v>0.17763157894736842</v>
      </c>
      <c r="J4" s="5">
        <v>29</v>
      </c>
      <c r="K4" s="24">
        <v>9.5394736842105268E-2</v>
      </c>
      <c r="L4" s="5">
        <v>1</v>
      </c>
      <c r="M4" s="24">
        <v>3.2894736842105261E-3</v>
      </c>
      <c r="N4" s="5">
        <v>61</v>
      </c>
      <c r="O4" s="24">
        <v>0.20065789473684212</v>
      </c>
      <c r="P4" s="5">
        <v>304</v>
      </c>
      <c r="R4" s="5">
        <v>11</v>
      </c>
    </row>
    <row r="5" spans="1:18" x14ac:dyDescent="0.3">
      <c r="A5" s="23" t="s">
        <v>9</v>
      </c>
      <c r="B5" s="5">
        <v>6</v>
      </c>
      <c r="C5" s="24">
        <v>0.10714285714285714</v>
      </c>
      <c r="D5" s="5">
        <v>22</v>
      </c>
      <c r="E5" s="24">
        <v>0.39285714285714285</v>
      </c>
      <c r="F5" s="5">
        <f t="shared" ref="F5:F13" si="0">B5+D5</f>
        <v>28</v>
      </c>
      <c r="G5" s="24">
        <f t="shared" ref="G5:G13" si="1">C5+E5</f>
        <v>0.5</v>
      </c>
      <c r="H5" s="5">
        <v>9</v>
      </c>
      <c r="I5" s="24">
        <v>0.16071428571428573</v>
      </c>
      <c r="J5" s="5">
        <v>7</v>
      </c>
      <c r="K5" s="24">
        <v>0.125</v>
      </c>
      <c r="L5" s="5">
        <v>0</v>
      </c>
      <c r="M5" s="24">
        <v>0</v>
      </c>
      <c r="N5" s="5">
        <v>12</v>
      </c>
      <c r="O5" s="24">
        <v>0.21428571428571427</v>
      </c>
      <c r="P5" s="5">
        <v>56</v>
      </c>
      <c r="R5" s="5">
        <v>2</v>
      </c>
    </row>
    <row r="6" spans="1:18" x14ac:dyDescent="0.3">
      <c r="A6" s="23" t="s">
        <v>11</v>
      </c>
      <c r="B6" s="5">
        <v>30</v>
      </c>
      <c r="C6" s="24">
        <v>0.17964071856287425</v>
      </c>
      <c r="D6" s="5">
        <v>61</v>
      </c>
      <c r="E6" s="24">
        <v>0.3652694610778443</v>
      </c>
      <c r="F6" s="5">
        <f t="shared" si="0"/>
        <v>91</v>
      </c>
      <c r="G6" s="24">
        <f t="shared" si="1"/>
        <v>0.54491017964071853</v>
      </c>
      <c r="H6" s="5">
        <v>27</v>
      </c>
      <c r="I6" s="24">
        <v>0.16167664670658682</v>
      </c>
      <c r="J6" s="5">
        <v>19</v>
      </c>
      <c r="K6" s="24">
        <v>0.11377245508982035</v>
      </c>
      <c r="L6" s="5">
        <v>1</v>
      </c>
      <c r="M6" s="24">
        <v>5.9880239520958087E-3</v>
      </c>
      <c r="N6" s="5">
        <v>29</v>
      </c>
      <c r="O6" s="24">
        <v>0.17365269461077845</v>
      </c>
      <c r="P6" s="5">
        <v>167</v>
      </c>
      <c r="R6" s="5">
        <v>14</v>
      </c>
    </row>
    <row r="7" spans="1:18" x14ac:dyDescent="0.3">
      <c r="A7" s="23" t="s">
        <v>12</v>
      </c>
      <c r="B7" s="5">
        <v>6</v>
      </c>
      <c r="C7" s="24">
        <v>0.16666666666666666</v>
      </c>
      <c r="D7" s="5">
        <v>14</v>
      </c>
      <c r="E7" s="24">
        <v>0.3888888888888889</v>
      </c>
      <c r="F7" s="5">
        <f t="shared" si="0"/>
        <v>20</v>
      </c>
      <c r="G7" s="24">
        <f t="shared" si="1"/>
        <v>0.55555555555555558</v>
      </c>
      <c r="H7" s="5">
        <v>5</v>
      </c>
      <c r="I7" s="24">
        <v>0.1388888888888889</v>
      </c>
      <c r="J7" s="5">
        <v>2</v>
      </c>
      <c r="K7" s="24">
        <v>5.5555555555555552E-2</v>
      </c>
      <c r="L7" s="5">
        <v>0</v>
      </c>
      <c r="M7" s="24">
        <v>0</v>
      </c>
      <c r="N7" s="5">
        <v>9</v>
      </c>
      <c r="O7" s="24">
        <v>0.25</v>
      </c>
      <c r="P7" s="5">
        <v>36</v>
      </c>
      <c r="R7" s="5">
        <v>2</v>
      </c>
    </row>
    <row r="8" spans="1:18" x14ac:dyDescent="0.3">
      <c r="A8" s="23" t="s">
        <v>13</v>
      </c>
      <c r="B8" s="5">
        <v>5</v>
      </c>
      <c r="C8" s="24">
        <v>0.26315789473684209</v>
      </c>
      <c r="D8" s="5">
        <v>4</v>
      </c>
      <c r="E8" s="24">
        <v>0.21052631578947367</v>
      </c>
      <c r="F8" s="5">
        <f t="shared" si="0"/>
        <v>9</v>
      </c>
      <c r="G8" s="24">
        <f t="shared" si="1"/>
        <v>0.47368421052631576</v>
      </c>
      <c r="H8" s="5">
        <v>4</v>
      </c>
      <c r="I8" s="24">
        <v>0.21052631578947367</v>
      </c>
      <c r="J8" s="5">
        <v>3</v>
      </c>
      <c r="K8" s="24">
        <v>0.15789473684210525</v>
      </c>
      <c r="L8" s="5">
        <v>1</v>
      </c>
      <c r="M8" s="24">
        <v>5.2631578947368418E-2</v>
      </c>
      <c r="N8" s="5">
        <v>2</v>
      </c>
      <c r="O8" s="24">
        <v>0.10526315789473684</v>
      </c>
      <c r="P8" s="5">
        <v>19</v>
      </c>
      <c r="R8" s="5">
        <v>1</v>
      </c>
    </row>
    <row r="9" spans="1:18" x14ac:dyDescent="0.3">
      <c r="A9" s="23" t="s">
        <v>14</v>
      </c>
      <c r="B9" s="5">
        <v>2</v>
      </c>
      <c r="C9" s="24">
        <v>1.4598540145985401E-2</v>
      </c>
      <c r="D9" s="5">
        <v>70</v>
      </c>
      <c r="E9" s="24">
        <v>0.51094890510948909</v>
      </c>
      <c r="F9" s="5">
        <f t="shared" si="0"/>
        <v>72</v>
      </c>
      <c r="G9" s="24">
        <f t="shared" si="1"/>
        <v>0.52554744525547448</v>
      </c>
      <c r="H9" s="5">
        <v>23</v>
      </c>
      <c r="I9" s="24">
        <v>0.16788321167883211</v>
      </c>
      <c r="J9" s="5">
        <v>14</v>
      </c>
      <c r="K9" s="24">
        <v>0.10218978102189781</v>
      </c>
      <c r="L9" s="5">
        <v>1</v>
      </c>
      <c r="M9" s="24">
        <v>7.2992700729927005E-3</v>
      </c>
      <c r="N9" s="5">
        <v>27</v>
      </c>
      <c r="O9" s="24">
        <v>0.19708029197080293</v>
      </c>
      <c r="P9" s="5">
        <v>137</v>
      </c>
      <c r="R9" s="5">
        <v>4</v>
      </c>
    </row>
    <row r="10" spans="1:18" x14ac:dyDescent="0.3">
      <c r="A10" s="23" t="s">
        <v>16</v>
      </c>
      <c r="B10" s="5">
        <v>2</v>
      </c>
      <c r="C10" s="24">
        <v>4.3478260869565216E-2</v>
      </c>
      <c r="D10" s="5">
        <v>18</v>
      </c>
      <c r="E10" s="24">
        <v>0.39130434782608697</v>
      </c>
      <c r="F10" s="5">
        <f t="shared" si="0"/>
        <v>20</v>
      </c>
      <c r="G10" s="24">
        <f t="shared" si="1"/>
        <v>0.43478260869565222</v>
      </c>
      <c r="H10" s="5">
        <v>9</v>
      </c>
      <c r="I10" s="24">
        <v>0.19565217391304349</v>
      </c>
      <c r="J10" s="5">
        <v>5</v>
      </c>
      <c r="K10" s="24">
        <v>0.10869565217391304</v>
      </c>
      <c r="L10" s="5">
        <v>1</v>
      </c>
      <c r="M10" s="24">
        <v>2.1739130434782608E-2</v>
      </c>
      <c r="N10" s="5">
        <v>11</v>
      </c>
      <c r="O10" s="24">
        <v>0.2391304347826087</v>
      </c>
      <c r="P10" s="5">
        <v>46</v>
      </c>
      <c r="R10" s="5">
        <v>0</v>
      </c>
    </row>
    <row r="11" spans="1:18" x14ac:dyDescent="0.3">
      <c r="A11" s="23" t="s">
        <v>17</v>
      </c>
      <c r="B11" s="5">
        <v>5</v>
      </c>
      <c r="C11" s="24">
        <v>0.1388888888888889</v>
      </c>
      <c r="D11" s="5">
        <v>12</v>
      </c>
      <c r="E11" s="24">
        <v>0.33333333333333331</v>
      </c>
      <c r="F11" s="5">
        <f t="shared" si="0"/>
        <v>17</v>
      </c>
      <c r="G11" s="24">
        <f t="shared" si="1"/>
        <v>0.47222222222222221</v>
      </c>
      <c r="H11" s="5">
        <v>5</v>
      </c>
      <c r="I11" s="24">
        <v>0.1388888888888889</v>
      </c>
      <c r="J11" s="5">
        <v>7</v>
      </c>
      <c r="K11" s="24">
        <v>0.19444444444444445</v>
      </c>
      <c r="L11" s="5">
        <v>0</v>
      </c>
      <c r="M11" s="24">
        <v>0</v>
      </c>
      <c r="N11" s="5">
        <v>7</v>
      </c>
      <c r="O11" s="24">
        <v>0.19444444444444445</v>
      </c>
      <c r="P11" s="5">
        <v>36</v>
      </c>
      <c r="R11" s="5">
        <v>2</v>
      </c>
    </row>
    <row r="12" spans="1:18" x14ac:dyDescent="0.3">
      <c r="A12" s="23" t="s">
        <v>18</v>
      </c>
      <c r="B12" s="5">
        <v>8</v>
      </c>
      <c r="C12" s="24">
        <v>0.1702127659574468</v>
      </c>
      <c r="D12" s="5">
        <v>15</v>
      </c>
      <c r="E12" s="24">
        <v>0.31914893617021278</v>
      </c>
      <c r="F12" s="5">
        <f t="shared" si="0"/>
        <v>23</v>
      </c>
      <c r="G12" s="24">
        <f t="shared" si="1"/>
        <v>0.48936170212765961</v>
      </c>
      <c r="H12" s="5">
        <v>0</v>
      </c>
      <c r="I12" s="24">
        <v>0</v>
      </c>
      <c r="J12" s="5">
        <v>5</v>
      </c>
      <c r="K12" s="24">
        <v>0.10638297872340426</v>
      </c>
      <c r="L12" s="5">
        <v>0</v>
      </c>
      <c r="M12" s="24">
        <v>0</v>
      </c>
      <c r="N12" s="5">
        <v>19</v>
      </c>
      <c r="O12" s="24">
        <v>0.40425531914893614</v>
      </c>
      <c r="P12" s="5">
        <v>47</v>
      </c>
      <c r="R12" s="5">
        <v>8</v>
      </c>
    </row>
    <row r="13" spans="1:18" x14ac:dyDescent="0.3">
      <c r="A13" s="26" t="s">
        <v>46</v>
      </c>
      <c r="B13" s="25">
        <v>105</v>
      </c>
      <c r="C13" s="27">
        <v>0.12382075471698113</v>
      </c>
      <c r="D13" s="25">
        <v>334</v>
      </c>
      <c r="E13" s="27">
        <v>0.39386792452830188</v>
      </c>
      <c r="F13" s="25">
        <f t="shared" si="0"/>
        <v>439</v>
      </c>
      <c r="G13" s="27">
        <f t="shared" si="1"/>
        <v>0.51768867924528306</v>
      </c>
      <c r="H13" s="25">
        <v>136</v>
      </c>
      <c r="I13" s="27">
        <v>0.16037735849056603</v>
      </c>
      <c r="J13" s="25">
        <v>91</v>
      </c>
      <c r="K13" s="27">
        <v>0.10731132075471699</v>
      </c>
      <c r="L13" s="25">
        <v>5</v>
      </c>
      <c r="M13" s="27">
        <v>5.89622641509434E-3</v>
      </c>
      <c r="N13" s="25">
        <v>177</v>
      </c>
      <c r="O13" s="27">
        <v>0.20872641509433962</v>
      </c>
      <c r="P13" s="25">
        <v>848</v>
      </c>
      <c r="R13" s="22">
        <v>44</v>
      </c>
    </row>
    <row r="16" spans="1:18" x14ac:dyDescent="0.3">
      <c r="A16" t="s">
        <v>43</v>
      </c>
    </row>
    <row r="17" spans="1:18" x14ac:dyDescent="0.3">
      <c r="A17" s="47" t="s">
        <v>28</v>
      </c>
      <c r="B17" s="46" t="s">
        <v>32</v>
      </c>
      <c r="C17" s="46"/>
      <c r="D17" s="46" t="s">
        <v>33</v>
      </c>
      <c r="E17" s="46"/>
      <c r="F17" s="46" t="s">
        <v>42</v>
      </c>
      <c r="G17" s="46"/>
      <c r="H17" s="46" t="s">
        <v>34</v>
      </c>
      <c r="I17" s="46"/>
      <c r="J17" s="46" t="s">
        <v>35</v>
      </c>
      <c r="K17" s="46"/>
      <c r="L17" s="46" t="s">
        <v>10</v>
      </c>
      <c r="M17" s="46"/>
      <c r="N17" s="46" t="s">
        <v>36</v>
      </c>
      <c r="O17" s="46"/>
      <c r="P17" s="49" t="s">
        <v>37</v>
      </c>
      <c r="R17" s="51" t="s">
        <v>39</v>
      </c>
    </row>
    <row r="18" spans="1:18" x14ac:dyDescent="0.3">
      <c r="A18" s="48"/>
      <c r="B18" s="25" t="s">
        <v>38</v>
      </c>
      <c r="C18" s="25" t="s">
        <v>29</v>
      </c>
      <c r="D18" s="25" t="s">
        <v>38</v>
      </c>
      <c r="E18" s="25" t="s">
        <v>29</v>
      </c>
      <c r="F18" s="25" t="s">
        <v>38</v>
      </c>
      <c r="G18" s="25" t="s">
        <v>29</v>
      </c>
      <c r="H18" s="25" t="s">
        <v>38</v>
      </c>
      <c r="I18" s="25" t="s">
        <v>29</v>
      </c>
      <c r="J18" s="25" t="s">
        <v>38</v>
      </c>
      <c r="K18" s="25" t="s">
        <v>29</v>
      </c>
      <c r="L18" s="25" t="s">
        <v>38</v>
      </c>
      <c r="M18" s="25" t="s">
        <v>29</v>
      </c>
      <c r="N18" s="25" t="s">
        <v>38</v>
      </c>
      <c r="O18" s="25" t="s">
        <v>29</v>
      </c>
      <c r="P18" s="50"/>
      <c r="R18" s="52" t="s">
        <v>38</v>
      </c>
    </row>
    <row r="19" spans="1:18" x14ac:dyDescent="0.3">
      <c r="A19" s="23" t="s">
        <v>4</v>
      </c>
      <c r="B19" s="5">
        <v>32</v>
      </c>
      <c r="C19" s="24">
        <v>0.13502109704641349</v>
      </c>
      <c r="D19" s="5">
        <v>94</v>
      </c>
      <c r="E19" s="24">
        <v>0.39662447257383965</v>
      </c>
      <c r="F19" s="5">
        <f>B19+D19</f>
        <v>126</v>
      </c>
      <c r="G19" s="24">
        <f>C19+E19</f>
        <v>0.53164556962025311</v>
      </c>
      <c r="H19" s="5">
        <v>37</v>
      </c>
      <c r="I19" s="24">
        <v>0.15611814345991562</v>
      </c>
      <c r="J19" s="5">
        <v>22</v>
      </c>
      <c r="K19" s="24">
        <v>9.2827004219409287E-2</v>
      </c>
      <c r="L19" s="5">
        <v>1</v>
      </c>
      <c r="M19" s="24">
        <v>4.2194092827004216E-3</v>
      </c>
      <c r="N19" s="5">
        <v>51</v>
      </c>
      <c r="O19" s="24">
        <v>0.21518987341772153</v>
      </c>
      <c r="P19" s="5">
        <v>237</v>
      </c>
      <c r="R19" s="5">
        <v>8</v>
      </c>
    </row>
    <row r="20" spans="1:18" x14ac:dyDescent="0.3">
      <c r="A20" s="23" t="s">
        <v>9</v>
      </c>
      <c r="B20" s="5">
        <v>5</v>
      </c>
      <c r="C20" s="24">
        <v>0.11904761904761904</v>
      </c>
      <c r="D20" s="5">
        <v>20</v>
      </c>
      <c r="E20" s="24">
        <v>0.47619047619047616</v>
      </c>
      <c r="F20" s="5">
        <f t="shared" ref="F20:F28" si="2">B20+D20</f>
        <v>25</v>
      </c>
      <c r="G20" s="24">
        <f t="shared" ref="G20:G28" si="3">C20+E20</f>
        <v>0.59523809523809523</v>
      </c>
      <c r="H20" s="5">
        <v>5</v>
      </c>
      <c r="I20" s="24">
        <v>0.11904761904761904</v>
      </c>
      <c r="J20" s="5">
        <v>6</v>
      </c>
      <c r="K20" s="24">
        <v>0.14285714285714285</v>
      </c>
      <c r="L20" s="5">
        <v>0</v>
      </c>
      <c r="M20" s="24">
        <v>0</v>
      </c>
      <c r="N20" s="5">
        <v>6</v>
      </c>
      <c r="O20" s="24">
        <v>0.14285714285714285</v>
      </c>
      <c r="P20" s="5">
        <v>42</v>
      </c>
      <c r="R20" s="5">
        <v>2</v>
      </c>
    </row>
    <row r="21" spans="1:18" x14ac:dyDescent="0.3">
      <c r="A21" s="23" t="s">
        <v>11</v>
      </c>
      <c r="B21" s="5">
        <v>25</v>
      </c>
      <c r="C21" s="24">
        <v>0.19379844961240311</v>
      </c>
      <c r="D21" s="5">
        <v>48</v>
      </c>
      <c r="E21" s="24">
        <v>0.37209302325581395</v>
      </c>
      <c r="F21" s="5">
        <f t="shared" si="2"/>
        <v>73</v>
      </c>
      <c r="G21" s="24">
        <f t="shared" si="3"/>
        <v>0.56589147286821706</v>
      </c>
      <c r="H21" s="5">
        <v>16</v>
      </c>
      <c r="I21" s="24">
        <v>0.12403100775193798</v>
      </c>
      <c r="J21" s="5">
        <v>16</v>
      </c>
      <c r="K21" s="24">
        <v>0.12403100775193798</v>
      </c>
      <c r="L21" s="5">
        <v>0</v>
      </c>
      <c r="M21" s="24">
        <v>0</v>
      </c>
      <c r="N21" s="5">
        <v>24</v>
      </c>
      <c r="O21" s="24">
        <v>0.18604651162790697</v>
      </c>
      <c r="P21" s="5">
        <v>129</v>
      </c>
      <c r="R21" s="5">
        <v>14</v>
      </c>
    </row>
    <row r="22" spans="1:18" x14ac:dyDescent="0.3">
      <c r="A22" s="23" t="s">
        <v>12</v>
      </c>
      <c r="B22" s="5">
        <v>6</v>
      </c>
      <c r="C22" s="24">
        <v>0.17647058823529413</v>
      </c>
      <c r="D22" s="5">
        <v>14</v>
      </c>
      <c r="E22" s="24">
        <v>0.41176470588235292</v>
      </c>
      <c r="F22" s="5">
        <f t="shared" si="2"/>
        <v>20</v>
      </c>
      <c r="G22" s="24">
        <f t="shared" si="3"/>
        <v>0.58823529411764708</v>
      </c>
      <c r="H22" s="5">
        <v>3</v>
      </c>
      <c r="I22" s="24">
        <v>8.8235294117647065E-2</v>
      </c>
      <c r="J22" s="5">
        <v>2</v>
      </c>
      <c r="K22" s="24">
        <v>5.8823529411764705E-2</v>
      </c>
      <c r="L22" s="5">
        <v>0</v>
      </c>
      <c r="M22" s="24">
        <v>0</v>
      </c>
      <c r="N22" s="5">
        <v>9</v>
      </c>
      <c r="O22" s="24">
        <v>0.26470588235294118</v>
      </c>
      <c r="P22" s="5">
        <v>34</v>
      </c>
      <c r="R22" s="5">
        <v>2</v>
      </c>
    </row>
    <row r="23" spans="1:18" x14ac:dyDescent="0.3">
      <c r="A23" s="23" t="s">
        <v>13</v>
      </c>
      <c r="B23" s="5">
        <v>4</v>
      </c>
      <c r="C23" s="24">
        <v>0.23529411764705882</v>
      </c>
      <c r="D23" s="5">
        <v>4</v>
      </c>
      <c r="E23" s="24">
        <v>0.23529411764705882</v>
      </c>
      <c r="F23" s="5">
        <f t="shared" si="2"/>
        <v>8</v>
      </c>
      <c r="G23" s="24">
        <f t="shared" si="3"/>
        <v>0.47058823529411764</v>
      </c>
      <c r="H23" s="5">
        <v>3</v>
      </c>
      <c r="I23" s="24">
        <v>0.17647058823529413</v>
      </c>
      <c r="J23" s="5">
        <v>3</v>
      </c>
      <c r="K23" s="24">
        <v>0.17647058823529413</v>
      </c>
      <c r="L23" s="5">
        <v>1</v>
      </c>
      <c r="M23" s="24">
        <v>5.8823529411764705E-2</v>
      </c>
      <c r="N23" s="5">
        <v>2</v>
      </c>
      <c r="O23" s="24">
        <v>0.11764705882352941</v>
      </c>
      <c r="P23" s="5">
        <v>17</v>
      </c>
      <c r="R23" s="5">
        <v>1</v>
      </c>
    </row>
    <row r="24" spans="1:18" x14ac:dyDescent="0.3">
      <c r="A24" s="23" t="s">
        <v>14</v>
      </c>
      <c r="B24" s="5">
        <v>2</v>
      </c>
      <c r="C24" s="24">
        <v>1.7391304347826087E-2</v>
      </c>
      <c r="D24" s="5">
        <v>59</v>
      </c>
      <c r="E24" s="24">
        <v>0.5130434782608696</v>
      </c>
      <c r="F24" s="5">
        <f t="shared" si="2"/>
        <v>61</v>
      </c>
      <c r="G24" s="24">
        <f t="shared" si="3"/>
        <v>0.5304347826086957</v>
      </c>
      <c r="H24" s="5">
        <v>18</v>
      </c>
      <c r="I24" s="24">
        <v>0.15652173913043479</v>
      </c>
      <c r="J24" s="5">
        <v>12</v>
      </c>
      <c r="K24" s="24">
        <v>0.10434782608695652</v>
      </c>
      <c r="L24" s="5">
        <v>1</v>
      </c>
      <c r="M24" s="24">
        <v>8.6956521739130436E-3</v>
      </c>
      <c r="N24" s="5">
        <v>23</v>
      </c>
      <c r="O24" s="24">
        <v>0.2</v>
      </c>
      <c r="P24" s="5">
        <v>115</v>
      </c>
      <c r="R24" s="5">
        <v>4</v>
      </c>
    </row>
    <row r="25" spans="1:18" x14ac:dyDescent="0.3">
      <c r="A25" s="23" t="s">
        <v>16</v>
      </c>
      <c r="B25" s="5">
        <v>2</v>
      </c>
      <c r="C25" s="24">
        <v>0.05</v>
      </c>
      <c r="D25" s="5">
        <v>18</v>
      </c>
      <c r="E25" s="24">
        <v>0.45</v>
      </c>
      <c r="F25" s="5">
        <f t="shared" si="2"/>
        <v>20</v>
      </c>
      <c r="G25" s="24">
        <f t="shared" si="3"/>
        <v>0.5</v>
      </c>
      <c r="H25" s="5">
        <v>5</v>
      </c>
      <c r="I25" s="24">
        <v>0.125</v>
      </c>
      <c r="J25" s="5">
        <v>4</v>
      </c>
      <c r="K25" s="24">
        <v>0.1</v>
      </c>
      <c r="L25" s="5">
        <v>1</v>
      </c>
      <c r="M25" s="24">
        <v>2.5000000000000001E-2</v>
      </c>
      <c r="N25" s="5">
        <v>10</v>
      </c>
      <c r="O25" s="24">
        <v>0.25</v>
      </c>
      <c r="P25" s="5">
        <v>40</v>
      </c>
      <c r="R25" s="5">
        <v>0</v>
      </c>
    </row>
    <row r="26" spans="1:18" x14ac:dyDescent="0.3">
      <c r="A26" s="23" t="s">
        <v>17</v>
      </c>
      <c r="B26" s="5">
        <v>5</v>
      </c>
      <c r="C26" s="24">
        <v>0.16129032258064516</v>
      </c>
      <c r="D26" s="5">
        <v>10</v>
      </c>
      <c r="E26" s="24">
        <v>0.32258064516129031</v>
      </c>
      <c r="F26" s="5">
        <f t="shared" si="2"/>
        <v>15</v>
      </c>
      <c r="G26" s="24">
        <f t="shared" si="3"/>
        <v>0.4838709677419355</v>
      </c>
      <c r="H26" s="5">
        <v>5</v>
      </c>
      <c r="I26" s="24">
        <v>0.16129032258064516</v>
      </c>
      <c r="J26" s="5">
        <v>5</v>
      </c>
      <c r="K26" s="24">
        <v>0.16129032258064516</v>
      </c>
      <c r="L26" s="5">
        <v>0</v>
      </c>
      <c r="M26" s="24">
        <v>0</v>
      </c>
      <c r="N26" s="5">
        <v>6</v>
      </c>
      <c r="O26" s="24">
        <v>0.19354838709677419</v>
      </c>
      <c r="P26" s="5">
        <v>31</v>
      </c>
      <c r="R26" s="5">
        <v>2</v>
      </c>
    </row>
    <row r="27" spans="1:18" x14ac:dyDescent="0.3">
      <c r="A27" s="23" t="s">
        <v>18</v>
      </c>
      <c r="B27" s="5">
        <v>7</v>
      </c>
      <c r="C27" s="24">
        <v>0.16279069767441862</v>
      </c>
      <c r="D27" s="5">
        <v>12</v>
      </c>
      <c r="E27" s="24">
        <v>0.27906976744186046</v>
      </c>
      <c r="F27" s="5">
        <f t="shared" si="2"/>
        <v>19</v>
      </c>
      <c r="G27" s="24">
        <f t="shared" si="3"/>
        <v>0.44186046511627908</v>
      </c>
      <c r="H27" s="5">
        <v>0</v>
      </c>
      <c r="I27" s="24">
        <v>0</v>
      </c>
      <c r="J27" s="5">
        <v>5</v>
      </c>
      <c r="K27" s="24">
        <v>0.11627906976744186</v>
      </c>
      <c r="L27" s="5">
        <v>0</v>
      </c>
      <c r="M27" s="24">
        <v>0</v>
      </c>
      <c r="N27" s="5">
        <v>19</v>
      </c>
      <c r="O27" s="24">
        <v>0.44186046511627908</v>
      </c>
      <c r="P27" s="5">
        <v>43</v>
      </c>
      <c r="R27" s="5">
        <v>6</v>
      </c>
    </row>
    <row r="28" spans="1:18" x14ac:dyDescent="0.3">
      <c r="A28" s="26" t="s">
        <v>46</v>
      </c>
      <c r="B28" s="25">
        <v>88</v>
      </c>
      <c r="C28" s="27">
        <v>0.12790697674418605</v>
      </c>
      <c r="D28" s="25">
        <v>279</v>
      </c>
      <c r="E28" s="27">
        <v>0.40552325581395349</v>
      </c>
      <c r="F28" s="25">
        <f t="shared" si="2"/>
        <v>367</v>
      </c>
      <c r="G28" s="27">
        <f t="shared" si="3"/>
        <v>0.53343023255813948</v>
      </c>
      <c r="H28" s="25">
        <v>92</v>
      </c>
      <c r="I28" s="27">
        <v>0.13372093023255813</v>
      </c>
      <c r="J28" s="25">
        <v>75</v>
      </c>
      <c r="K28" s="27">
        <v>0.10901162790697674</v>
      </c>
      <c r="L28" s="25">
        <v>4</v>
      </c>
      <c r="M28" s="27">
        <v>5.8139534883720929E-3</v>
      </c>
      <c r="N28" s="25">
        <v>150</v>
      </c>
      <c r="O28" s="27">
        <v>0.21802325581395349</v>
      </c>
      <c r="P28" s="25">
        <v>688</v>
      </c>
      <c r="R28" s="22">
        <v>39</v>
      </c>
    </row>
    <row r="31" spans="1:18" x14ac:dyDescent="0.3">
      <c r="A31" t="s">
        <v>44</v>
      </c>
    </row>
    <row r="32" spans="1:18" x14ac:dyDescent="0.3">
      <c r="A32" s="47" t="s">
        <v>28</v>
      </c>
      <c r="B32" s="46" t="s">
        <v>32</v>
      </c>
      <c r="C32" s="46"/>
      <c r="D32" s="46" t="s">
        <v>33</v>
      </c>
      <c r="E32" s="46"/>
      <c r="F32" s="46" t="s">
        <v>42</v>
      </c>
      <c r="G32" s="46"/>
      <c r="H32" s="46" t="s">
        <v>34</v>
      </c>
      <c r="I32" s="46"/>
      <c r="J32" s="46" t="s">
        <v>35</v>
      </c>
      <c r="K32" s="46"/>
      <c r="L32" s="46" t="s">
        <v>10</v>
      </c>
      <c r="M32" s="46"/>
      <c r="N32" s="46" t="s">
        <v>36</v>
      </c>
      <c r="O32" s="46"/>
      <c r="P32" s="49" t="s">
        <v>37</v>
      </c>
      <c r="R32" s="51" t="s">
        <v>39</v>
      </c>
    </row>
    <row r="33" spans="1:18" x14ac:dyDescent="0.3">
      <c r="A33" s="48"/>
      <c r="B33" s="25" t="s">
        <v>38</v>
      </c>
      <c r="C33" s="25" t="s">
        <v>29</v>
      </c>
      <c r="D33" s="25" t="s">
        <v>38</v>
      </c>
      <c r="E33" s="25" t="s">
        <v>29</v>
      </c>
      <c r="F33" s="25" t="s">
        <v>38</v>
      </c>
      <c r="G33" s="25" t="s">
        <v>29</v>
      </c>
      <c r="H33" s="25" t="s">
        <v>38</v>
      </c>
      <c r="I33" s="25" t="s">
        <v>29</v>
      </c>
      <c r="J33" s="25" t="s">
        <v>38</v>
      </c>
      <c r="K33" s="25" t="s">
        <v>29</v>
      </c>
      <c r="L33" s="25" t="s">
        <v>38</v>
      </c>
      <c r="M33" s="25" t="s">
        <v>29</v>
      </c>
      <c r="N33" s="25" t="s">
        <v>38</v>
      </c>
      <c r="O33" s="25" t="s">
        <v>29</v>
      </c>
      <c r="P33" s="50"/>
      <c r="R33" s="52" t="s">
        <v>38</v>
      </c>
    </row>
    <row r="34" spans="1:18" x14ac:dyDescent="0.3">
      <c r="A34" s="23" t="s">
        <v>4</v>
      </c>
      <c r="B34" s="5">
        <v>3</v>
      </c>
      <c r="C34" s="24">
        <v>8.5714285714285715E-2</v>
      </c>
      <c r="D34" s="5">
        <v>19</v>
      </c>
      <c r="E34" s="24">
        <v>0.54285714285714282</v>
      </c>
      <c r="F34" s="5">
        <f>B34+D34</f>
        <v>22</v>
      </c>
      <c r="G34" s="24">
        <f>C34+E34</f>
        <v>0.62857142857142856</v>
      </c>
      <c r="H34" s="5">
        <v>5</v>
      </c>
      <c r="I34" s="24">
        <v>0.14285714285714285</v>
      </c>
      <c r="J34" s="5">
        <v>4</v>
      </c>
      <c r="K34" s="24">
        <v>0.11428571428571428</v>
      </c>
      <c r="L34" s="5">
        <v>1</v>
      </c>
      <c r="M34" s="24">
        <v>0</v>
      </c>
      <c r="N34" s="5">
        <v>4</v>
      </c>
      <c r="O34" s="24">
        <v>0.11428571428571428</v>
      </c>
      <c r="P34" s="5">
        <v>35</v>
      </c>
      <c r="R34" s="5">
        <v>2</v>
      </c>
    </row>
    <row r="35" spans="1:18" x14ac:dyDescent="0.3">
      <c r="A35" s="23" t="s">
        <v>9</v>
      </c>
      <c r="B35" s="5">
        <v>1</v>
      </c>
      <c r="C35" s="24">
        <v>0.125</v>
      </c>
      <c r="D35" s="5">
        <v>1</v>
      </c>
      <c r="E35" s="24">
        <v>0.125</v>
      </c>
      <c r="F35" s="5">
        <f t="shared" ref="F35:F43" si="4">B35+D35</f>
        <v>2</v>
      </c>
      <c r="G35" s="24">
        <f t="shared" ref="G35:G43" si="5">C35+E35</f>
        <v>0.25</v>
      </c>
      <c r="H35" s="5">
        <v>3</v>
      </c>
      <c r="I35" s="24">
        <v>0.375</v>
      </c>
      <c r="J35" s="5">
        <v>0</v>
      </c>
      <c r="K35" s="24">
        <v>0</v>
      </c>
      <c r="L35" s="5">
        <v>0</v>
      </c>
      <c r="M35" s="24">
        <v>0</v>
      </c>
      <c r="N35" s="5">
        <v>3</v>
      </c>
      <c r="O35" s="24">
        <v>0.375</v>
      </c>
      <c r="P35" s="5">
        <v>8</v>
      </c>
      <c r="R35" s="5">
        <v>0</v>
      </c>
    </row>
    <row r="36" spans="1:18" x14ac:dyDescent="0.3">
      <c r="A36" s="23" t="s">
        <v>11</v>
      </c>
      <c r="B36" s="5">
        <v>4</v>
      </c>
      <c r="C36" s="24">
        <v>0.16666666666666666</v>
      </c>
      <c r="D36" s="5">
        <v>11</v>
      </c>
      <c r="E36" s="24">
        <v>0.45833333333333331</v>
      </c>
      <c r="F36" s="5">
        <f t="shared" si="4"/>
        <v>15</v>
      </c>
      <c r="G36" s="24">
        <f t="shared" si="5"/>
        <v>0.625</v>
      </c>
      <c r="H36" s="5">
        <v>3</v>
      </c>
      <c r="I36" s="24">
        <v>0.125</v>
      </c>
      <c r="J36" s="5">
        <v>3</v>
      </c>
      <c r="K36" s="24">
        <v>0.125</v>
      </c>
      <c r="L36" s="5">
        <v>0</v>
      </c>
      <c r="M36" s="24">
        <v>0</v>
      </c>
      <c r="N36" s="5">
        <v>3</v>
      </c>
      <c r="O36" s="24">
        <v>0.125</v>
      </c>
      <c r="P36" s="5">
        <v>24</v>
      </c>
      <c r="R36" s="5">
        <v>0</v>
      </c>
    </row>
    <row r="37" spans="1:18" x14ac:dyDescent="0.3">
      <c r="A37" s="23" t="s">
        <v>12</v>
      </c>
      <c r="B37" s="5">
        <v>0</v>
      </c>
      <c r="C37" s="24">
        <v>0</v>
      </c>
      <c r="D37" s="5">
        <v>0</v>
      </c>
      <c r="E37" s="24">
        <v>0</v>
      </c>
      <c r="F37" s="5">
        <f t="shared" si="4"/>
        <v>0</v>
      </c>
      <c r="G37" s="24">
        <f t="shared" si="5"/>
        <v>0</v>
      </c>
      <c r="H37" s="5">
        <v>1</v>
      </c>
      <c r="I37" s="24">
        <v>1</v>
      </c>
      <c r="J37" s="5">
        <v>0</v>
      </c>
      <c r="K37" s="24">
        <v>0</v>
      </c>
      <c r="L37" s="5">
        <v>0</v>
      </c>
      <c r="M37" s="24">
        <v>0</v>
      </c>
      <c r="N37" s="5">
        <v>0</v>
      </c>
      <c r="O37" s="24">
        <v>0</v>
      </c>
      <c r="P37" s="5">
        <v>1</v>
      </c>
      <c r="R37" s="5">
        <v>0</v>
      </c>
    </row>
    <row r="38" spans="1:18" x14ac:dyDescent="0.3">
      <c r="A38" s="23" t="s">
        <v>13</v>
      </c>
      <c r="B38" s="5">
        <v>1</v>
      </c>
      <c r="C38" s="24">
        <v>1</v>
      </c>
      <c r="D38" s="5">
        <v>0</v>
      </c>
      <c r="E38" s="24">
        <v>0</v>
      </c>
      <c r="F38" s="5">
        <f t="shared" si="4"/>
        <v>1</v>
      </c>
      <c r="G38" s="24">
        <f t="shared" si="5"/>
        <v>1</v>
      </c>
      <c r="H38" s="5">
        <v>0</v>
      </c>
      <c r="I38" s="24">
        <v>0</v>
      </c>
      <c r="J38" s="5">
        <v>0</v>
      </c>
      <c r="K38" s="24">
        <v>0</v>
      </c>
      <c r="L38" s="5">
        <v>1</v>
      </c>
      <c r="M38" s="24">
        <v>0</v>
      </c>
      <c r="N38" s="5">
        <v>0</v>
      </c>
      <c r="O38" s="24">
        <v>0</v>
      </c>
      <c r="P38" s="5">
        <v>1</v>
      </c>
      <c r="R38" s="5">
        <v>0</v>
      </c>
    </row>
    <row r="39" spans="1:18" x14ac:dyDescent="0.3">
      <c r="A39" s="23" t="s">
        <v>14</v>
      </c>
      <c r="B39" s="5">
        <v>0</v>
      </c>
      <c r="C39" s="24">
        <v>0</v>
      </c>
      <c r="D39" s="5">
        <v>7</v>
      </c>
      <c r="E39" s="24">
        <v>0.5</v>
      </c>
      <c r="F39" s="5">
        <f t="shared" si="4"/>
        <v>7</v>
      </c>
      <c r="G39" s="24">
        <f t="shared" si="5"/>
        <v>0.5</v>
      </c>
      <c r="H39" s="5">
        <v>3</v>
      </c>
      <c r="I39" s="24">
        <v>0.21428571428571427</v>
      </c>
      <c r="J39" s="5">
        <v>1</v>
      </c>
      <c r="K39" s="24">
        <v>7.1428571428571425E-2</v>
      </c>
      <c r="L39" s="5">
        <v>1</v>
      </c>
      <c r="M39" s="24">
        <v>0</v>
      </c>
      <c r="N39" s="5">
        <v>3</v>
      </c>
      <c r="O39" s="24">
        <v>0.21428571428571427</v>
      </c>
      <c r="P39" s="5">
        <v>14</v>
      </c>
      <c r="R39" s="5">
        <v>0</v>
      </c>
    </row>
    <row r="40" spans="1:18" x14ac:dyDescent="0.3">
      <c r="A40" s="23" t="s">
        <v>16</v>
      </c>
      <c r="B40" s="5">
        <v>0</v>
      </c>
      <c r="C40" s="24">
        <v>0</v>
      </c>
      <c r="D40" s="5">
        <v>0</v>
      </c>
      <c r="E40" s="24">
        <v>0</v>
      </c>
      <c r="F40" s="5">
        <f t="shared" si="4"/>
        <v>0</v>
      </c>
      <c r="G40" s="24">
        <f t="shared" si="5"/>
        <v>0</v>
      </c>
      <c r="H40" s="5">
        <v>1</v>
      </c>
      <c r="I40" s="24">
        <v>0.5</v>
      </c>
      <c r="J40" s="5">
        <v>0</v>
      </c>
      <c r="K40" s="24">
        <v>0</v>
      </c>
      <c r="L40" s="5">
        <v>1</v>
      </c>
      <c r="M40" s="24">
        <v>0</v>
      </c>
      <c r="N40" s="5">
        <v>1</v>
      </c>
      <c r="O40" s="24">
        <v>0.5</v>
      </c>
      <c r="P40" s="5">
        <v>2</v>
      </c>
      <c r="R40" s="5">
        <v>0</v>
      </c>
    </row>
    <row r="41" spans="1:18" x14ac:dyDescent="0.3">
      <c r="A41" s="23" t="s">
        <v>17</v>
      </c>
      <c r="B41" s="5">
        <v>0</v>
      </c>
      <c r="C41" s="24">
        <v>0</v>
      </c>
      <c r="D41" s="5">
        <v>2</v>
      </c>
      <c r="E41" s="24">
        <v>0.4</v>
      </c>
      <c r="F41" s="5">
        <f t="shared" si="4"/>
        <v>2</v>
      </c>
      <c r="G41" s="24">
        <f t="shared" si="5"/>
        <v>0.4</v>
      </c>
      <c r="H41" s="5">
        <v>0</v>
      </c>
      <c r="I41" s="24">
        <v>0</v>
      </c>
      <c r="J41" s="5">
        <v>2</v>
      </c>
      <c r="K41" s="24">
        <v>0.4</v>
      </c>
      <c r="L41" s="5">
        <v>0</v>
      </c>
      <c r="M41" s="24">
        <v>0</v>
      </c>
      <c r="N41" s="5">
        <v>1</v>
      </c>
      <c r="O41" s="24">
        <v>0.2</v>
      </c>
      <c r="P41" s="5">
        <v>5</v>
      </c>
      <c r="R41" s="5">
        <v>0</v>
      </c>
    </row>
    <row r="42" spans="1:18" x14ac:dyDescent="0.3">
      <c r="A42" s="23" t="s">
        <v>18</v>
      </c>
      <c r="B42" s="5">
        <v>1</v>
      </c>
      <c r="C42" s="24">
        <v>0.25</v>
      </c>
      <c r="D42" s="5">
        <v>3</v>
      </c>
      <c r="E42" s="24">
        <v>0.75</v>
      </c>
      <c r="F42" s="5">
        <f t="shared" si="4"/>
        <v>4</v>
      </c>
      <c r="G42" s="24">
        <f t="shared" si="5"/>
        <v>1</v>
      </c>
      <c r="H42" s="5">
        <v>0</v>
      </c>
      <c r="I42" s="24">
        <v>0</v>
      </c>
      <c r="J42" s="5">
        <v>0</v>
      </c>
      <c r="K42" s="24">
        <v>0</v>
      </c>
      <c r="L42" s="5">
        <v>0</v>
      </c>
      <c r="M42" s="24">
        <v>0</v>
      </c>
      <c r="N42" s="5">
        <v>0</v>
      </c>
      <c r="O42" s="24">
        <v>0</v>
      </c>
      <c r="P42" s="5">
        <v>4</v>
      </c>
      <c r="R42" s="5">
        <v>1</v>
      </c>
    </row>
    <row r="43" spans="1:18" x14ac:dyDescent="0.3">
      <c r="A43" s="26" t="s">
        <v>46</v>
      </c>
      <c r="B43" s="25">
        <v>10</v>
      </c>
      <c r="C43" s="27">
        <v>0.10638297872340426</v>
      </c>
      <c r="D43" s="25">
        <v>43</v>
      </c>
      <c r="E43" s="27">
        <v>0.45744680851063829</v>
      </c>
      <c r="F43" s="25">
        <f t="shared" si="4"/>
        <v>53</v>
      </c>
      <c r="G43" s="27">
        <f t="shared" si="5"/>
        <v>0.56382978723404253</v>
      </c>
      <c r="H43" s="25">
        <v>16</v>
      </c>
      <c r="I43" s="27">
        <v>0.1702127659574468</v>
      </c>
      <c r="J43" s="25">
        <v>10</v>
      </c>
      <c r="K43" s="27">
        <v>0.10638297872340426</v>
      </c>
      <c r="L43" s="25">
        <v>4</v>
      </c>
      <c r="M43" s="27">
        <v>0</v>
      </c>
      <c r="N43" s="25">
        <v>15</v>
      </c>
      <c r="O43" s="27">
        <v>0.15957446808510639</v>
      </c>
      <c r="P43" s="25">
        <v>94</v>
      </c>
      <c r="R43" s="22">
        <v>3</v>
      </c>
    </row>
    <row r="46" spans="1:18" x14ac:dyDescent="0.3">
      <c r="A46" t="s">
        <v>45</v>
      </c>
    </row>
    <row r="47" spans="1:18" x14ac:dyDescent="0.3">
      <c r="A47" s="47" t="s">
        <v>28</v>
      </c>
      <c r="B47" s="46" t="s">
        <v>32</v>
      </c>
      <c r="C47" s="46"/>
      <c r="D47" s="46" t="s">
        <v>33</v>
      </c>
      <c r="E47" s="46"/>
      <c r="F47" s="46" t="s">
        <v>42</v>
      </c>
      <c r="G47" s="46"/>
      <c r="H47" s="46" t="s">
        <v>34</v>
      </c>
      <c r="I47" s="46"/>
      <c r="J47" s="46" t="s">
        <v>35</v>
      </c>
      <c r="K47" s="46"/>
      <c r="L47" s="46" t="s">
        <v>10</v>
      </c>
      <c r="M47" s="46"/>
      <c r="N47" s="46" t="s">
        <v>36</v>
      </c>
      <c r="O47" s="46"/>
      <c r="P47" s="49" t="s">
        <v>37</v>
      </c>
      <c r="R47" s="51" t="s">
        <v>39</v>
      </c>
    </row>
    <row r="48" spans="1:18" x14ac:dyDescent="0.3">
      <c r="A48" s="48"/>
      <c r="B48" s="25" t="s">
        <v>38</v>
      </c>
      <c r="C48" s="25" t="s">
        <v>29</v>
      </c>
      <c r="D48" s="25" t="s">
        <v>38</v>
      </c>
      <c r="E48" s="25" t="s">
        <v>29</v>
      </c>
      <c r="F48" s="25" t="s">
        <v>38</v>
      </c>
      <c r="G48" s="25" t="s">
        <v>29</v>
      </c>
      <c r="H48" s="25" t="s">
        <v>38</v>
      </c>
      <c r="I48" s="25" t="s">
        <v>29</v>
      </c>
      <c r="J48" s="25" t="s">
        <v>38</v>
      </c>
      <c r="K48" s="25" t="s">
        <v>29</v>
      </c>
      <c r="L48" s="25" t="s">
        <v>38</v>
      </c>
      <c r="M48" s="25" t="s">
        <v>29</v>
      </c>
      <c r="N48" s="25" t="s">
        <v>38</v>
      </c>
      <c r="O48" s="25" t="s">
        <v>29</v>
      </c>
      <c r="P48" s="50"/>
      <c r="R48" s="52" t="s">
        <v>38</v>
      </c>
    </row>
    <row r="49" spans="1:18" x14ac:dyDescent="0.3">
      <c r="A49" s="23" t="s">
        <v>4</v>
      </c>
      <c r="B49" s="5">
        <v>6</v>
      </c>
      <c r="C49" s="24">
        <v>0.1875</v>
      </c>
      <c r="D49" s="5">
        <v>5</v>
      </c>
      <c r="E49" s="24">
        <v>0.15625</v>
      </c>
      <c r="F49" s="5">
        <f>B49+D49</f>
        <v>11</v>
      </c>
      <c r="G49" s="24">
        <f>C49+E49</f>
        <v>0.34375</v>
      </c>
      <c r="H49" s="5">
        <v>12</v>
      </c>
      <c r="I49" s="24">
        <v>0.375</v>
      </c>
      <c r="J49" s="5">
        <v>3</v>
      </c>
      <c r="K49" s="24">
        <v>9.375E-2</v>
      </c>
      <c r="L49" s="5">
        <v>0</v>
      </c>
      <c r="M49" s="24">
        <v>0</v>
      </c>
      <c r="N49" s="5">
        <v>6</v>
      </c>
      <c r="O49" s="24">
        <v>0.1875</v>
      </c>
      <c r="P49" s="5">
        <v>32</v>
      </c>
      <c r="R49" s="5">
        <v>1</v>
      </c>
    </row>
    <row r="50" spans="1:18" x14ac:dyDescent="0.3">
      <c r="A50" s="23" t="s">
        <v>9</v>
      </c>
      <c r="B50" s="5">
        <v>0</v>
      </c>
      <c r="C50" s="24">
        <v>0</v>
      </c>
      <c r="D50" s="5">
        <v>1</v>
      </c>
      <c r="E50" s="24">
        <v>0.16666666666666666</v>
      </c>
      <c r="F50" s="5">
        <f t="shared" ref="F50:F58" si="6">B50+D50</f>
        <v>1</v>
      </c>
      <c r="G50" s="24">
        <f t="shared" ref="G50:G58" si="7">C50+E50</f>
        <v>0.16666666666666666</v>
      </c>
      <c r="H50" s="5">
        <v>1</v>
      </c>
      <c r="I50" s="24">
        <v>0.16666666666666666</v>
      </c>
      <c r="J50" s="5">
        <v>1</v>
      </c>
      <c r="K50" s="24">
        <v>0.16666666666666666</v>
      </c>
      <c r="L50" s="5">
        <v>0</v>
      </c>
      <c r="M50" s="24">
        <v>0</v>
      </c>
      <c r="N50" s="5">
        <v>3</v>
      </c>
      <c r="O50" s="24">
        <v>0.5</v>
      </c>
      <c r="P50" s="5">
        <v>6</v>
      </c>
      <c r="R50" s="5">
        <v>0</v>
      </c>
    </row>
    <row r="51" spans="1:18" x14ac:dyDescent="0.3">
      <c r="A51" s="23" t="s">
        <v>11</v>
      </c>
      <c r="B51" s="5">
        <v>1</v>
      </c>
      <c r="C51" s="24">
        <v>8.3333333333333329E-2</v>
      </c>
      <c r="D51" s="5">
        <v>2</v>
      </c>
      <c r="E51" s="24">
        <v>0.16666666666666666</v>
      </c>
      <c r="F51" s="5">
        <f t="shared" si="6"/>
        <v>3</v>
      </c>
      <c r="G51" s="24">
        <f t="shared" si="7"/>
        <v>0.25</v>
      </c>
      <c r="H51" s="5">
        <v>7</v>
      </c>
      <c r="I51" s="24">
        <v>0.58333333333333337</v>
      </c>
      <c r="J51" s="5">
        <v>0</v>
      </c>
      <c r="K51" s="24">
        <v>0</v>
      </c>
      <c r="L51" s="5">
        <v>1</v>
      </c>
      <c r="M51" s="24">
        <v>8.3333333333333329E-2</v>
      </c>
      <c r="N51" s="5">
        <v>1</v>
      </c>
      <c r="O51" s="24">
        <v>8.3333333333333329E-2</v>
      </c>
      <c r="P51" s="5">
        <v>12</v>
      </c>
      <c r="R51" s="5">
        <v>0</v>
      </c>
    </row>
    <row r="52" spans="1:18" x14ac:dyDescent="0.3">
      <c r="A52" s="23" t="s">
        <v>12</v>
      </c>
      <c r="B52" s="5">
        <v>0</v>
      </c>
      <c r="C52" s="24">
        <v>0</v>
      </c>
      <c r="D52" s="5">
        <v>0</v>
      </c>
      <c r="E52" s="24">
        <v>0</v>
      </c>
      <c r="F52" s="5">
        <f t="shared" si="6"/>
        <v>0</v>
      </c>
      <c r="G52" s="24">
        <f t="shared" si="7"/>
        <v>0</v>
      </c>
      <c r="H52" s="5">
        <v>1</v>
      </c>
      <c r="I52" s="24">
        <v>1</v>
      </c>
      <c r="J52" s="5">
        <v>0</v>
      </c>
      <c r="K52" s="24">
        <v>0</v>
      </c>
      <c r="L52" s="5">
        <v>0</v>
      </c>
      <c r="M52" s="24">
        <v>0</v>
      </c>
      <c r="N52" s="5">
        <v>0</v>
      </c>
      <c r="O52" s="24">
        <v>0</v>
      </c>
      <c r="P52" s="5">
        <v>1</v>
      </c>
      <c r="R52" s="5">
        <v>0</v>
      </c>
    </row>
    <row r="53" spans="1:18" x14ac:dyDescent="0.3">
      <c r="A53" s="23" t="s">
        <v>13</v>
      </c>
      <c r="B53" s="5">
        <v>0</v>
      </c>
      <c r="C53" s="24">
        <v>0</v>
      </c>
      <c r="D53" s="5">
        <v>0</v>
      </c>
      <c r="E53" s="24">
        <v>0</v>
      </c>
      <c r="F53" s="5">
        <f t="shared" si="6"/>
        <v>0</v>
      </c>
      <c r="G53" s="24">
        <f t="shared" si="7"/>
        <v>0</v>
      </c>
      <c r="H53" s="5">
        <v>1</v>
      </c>
      <c r="I53" s="24">
        <v>1</v>
      </c>
      <c r="J53" s="5">
        <v>0</v>
      </c>
      <c r="K53" s="24">
        <v>0</v>
      </c>
      <c r="L53" s="5">
        <v>0</v>
      </c>
      <c r="M53" s="24">
        <v>0</v>
      </c>
      <c r="N53" s="5">
        <v>0</v>
      </c>
      <c r="O53" s="24">
        <v>0</v>
      </c>
      <c r="P53" s="5">
        <v>1</v>
      </c>
      <c r="R53" s="5">
        <v>0</v>
      </c>
    </row>
    <row r="54" spans="1:18" x14ac:dyDescent="0.3">
      <c r="A54" s="23" t="s">
        <v>14</v>
      </c>
      <c r="B54" s="5">
        <v>0</v>
      </c>
      <c r="C54" s="24">
        <v>0</v>
      </c>
      <c r="D54" s="5">
        <v>4</v>
      </c>
      <c r="E54" s="24">
        <v>0.5714285714285714</v>
      </c>
      <c r="F54" s="5">
        <f t="shared" si="6"/>
        <v>4</v>
      </c>
      <c r="G54" s="24">
        <f t="shared" si="7"/>
        <v>0.5714285714285714</v>
      </c>
      <c r="H54" s="5">
        <v>2</v>
      </c>
      <c r="I54" s="24">
        <v>0.2857142857142857</v>
      </c>
      <c r="J54" s="5">
        <v>1</v>
      </c>
      <c r="K54" s="24">
        <v>0.14285714285714285</v>
      </c>
      <c r="L54" s="5">
        <v>0</v>
      </c>
      <c r="M54" s="24">
        <v>0</v>
      </c>
      <c r="N54" s="5">
        <v>0</v>
      </c>
      <c r="O54" s="24">
        <v>0</v>
      </c>
      <c r="P54" s="5">
        <v>7</v>
      </c>
      <c r="R54" s="5">
        <v>0</v>
      </c>
    </row>
    <row r="55" spans="1:18" x14ac:dyDescent="0.3">
      <c r="A55" s="23" t="s">
        <v>16</v>
      </c>
      <c r="B55" s="5">
        <v>0</v>
      </c>
      <c r="C55" s="24">
        <v>0</v>
      </c>
      <c r="D55" s="5">
        <v>0</v>
      </c>
      <c r="E55" s="24">
        <v>0</v>
      </c>
      <c r="F55" s="5">
        <f t="shared" si="6"/>
        <v>0</v>
      </c>
      <c r="G55" s="24">
        <f t="shared" si="7"/>
        <v>0</v>
      </c>
      <c r="H55" s="5">
        <v>3</v>
      </c>
      <c r="I55" s="24">
        <v>1</v>
      </c>
      <c r="J55" s="5">
        <v>0</v>
      </c>
      <c r="K55" s="24">
        <v>0</v>
      </c>
      <c r="L55" s="5">
        <v>0</v>
      </c>
      <c r="M55" s="24">
        <v>0</v>
      </c>
      <c r="N55" s="5">
        <v>0</v>
      </c>
      <c r="O55" s="24">
        <v>0</v>
      </c>
      <c r="P55" s="5">
        <v>3</v>
      </c>
      <c r="R55" s="5">
        <v>0</v>
      </c>
    </row>
    <row r="56" spans="1:18" x14ac:dyDescent="0.3">
      <c r="A56" s="23" t="s">
        <v>17</v>
      </c>
      <c r="B56" s="5">
        <v>0</v>
      </c>
      <c r="C56" s="24">
        <v>0</v>
      </c>
      <c r="D56" s="5">
        <v>0</v>
      </c>
      <c r="E56" s="24">
        <v>0</v>
      </c>
      <c r="F56" s="5">
        <f t="shared" si="6"/>
        <v>0</v>
      </c>
      <c r="G56" s="24">
        <f t="shared" si="7"/>
        <v>0</v>
      </c>
      <c r="H56" s="5">
        <v>0</v>
      </c>
      <c r="I56" s="24">
        <v>0</v>
      </c>
      <c r="J56" s="5">
        <v>0</v>
      </c>
      <c r="K56" s="24">
        <v>0</v>
      </c>
      <c r="L56" s="5">
        <v>0</v>
      </c>
      <c r="M56" s="24">
        <v>0</v>
      </c>
      <c r="N56" s="5">
        <v>0</v>
      </c>
      <c r="O56" s="24">
        <v>0</v>
      </c>
      <c r="P56" s="5">
        <v>0</v>
      </c>
      <c r="R56" s="5">
        <v>0</v>
      </c>
    </row>
    <row r="57" spans="1:18" x14ac:dyDescent="0.3">
      <c r="A57" s="23" t="s">
        <v>18</v>
      </c>
      <c r="B57" s="5">
        <v>0</v>
      </c>
      <c r="C57" s="24">
        <v>0</v>
      </c>
      <c r="D57" s="5">
        <v>0</v>
      </c>
      <c r="E57" s="24">
        <v>0</v>
      </c>
      <c r="F57" s="5">
        <f t="shared" si="6"/>
        <v>0</v>
      </c>
      <c r="G57" s="24">
        <f t="shared" si="7"/>
        <v>0</v>
      </c>
      <c r="H57" s="5">
        <v>0</v>
      </c>
      <c r="I57" s="24">
        <v>0</v>
      </c>
      <c r="J57" s="5">
        <v>0</v>
      </c>
      <c r="K57" s="24">
        <v>0</v>
      </c>
      <c r="L57" s="5">
        <v>0</v>
      </c>
      <c r="M57" s="24">
        <v>0</v>
      </c>
      <c r="N57" s="5">
        <v>0</v>
      </c>
      <c r="O57" s="24">
        <v>0</v>
      </c>
      <c r="P57" s="5">
        <v>0</v>
      </c>
      <c r="R57" s="5">
        <v>1</v>
      </c>
    </row>
    <row r="58" spans="1:18" x14ac:dyDescent="0.3">
      <c r="A58" s="26" t="s">
        <v>46</v>
      </c>
      <c r="B58" s="25">
        <v>7</v>
      </c>
      <c r="C58" s="27">
        <v>0.11290322580645161</v>
      </c>
      <c r="D58" s="25">
        <v>12</v>
      </c>
      <c r="E58" s="27">
        <v>0.19354838709677419</v>
      </c>
      <c r="F58" s="25">
        <f t="shared" si="6"/>
        <v>19</v>
      </c>
      <c r="G58" s="27">
        <f t="shared" si="7"/>
        <v>0.30645161290322581</v>
      </c>
      <c r="H58" s="25">
        <v>27</v>
      </c>
      <c r="I58" s="27">
        <v>0.43548387096774194</v>
      </c>
      <c r="J58" s="25">
        <v>5</v>
      </c>
      <c r="K58" s="27">
        <v>8.0645161290322578E-2</v>
      </c>
      <c r="L58" s="25">
        <v>1</v>
      </c>
      <c r="M58" s="27">
        <v>1.6129032258064516E-2</v>
      </c>
      <c r="N58" s="25">
        <v>10</v>
      </c>
      <c r="O58" s="27">
        <v>0.16129032258064516</v>
      </c>
      <c r="P58" s="25">
        <v>62</v>
      </c>
      <c r="R58" s="22">
        <v>2</v>
      </c>
    </row>
  </sheetData>
  <mergeCells count="40">
    <mergeCell ref="R32:R33"/>
    <mergeCell ref="R47:R48"/>
    <mergeCell ref="P32:P33"/>
    <mergeCell ref="A47:A48"/>
    <mergeCell ref="B47:C47"/>
    <mergeCell ref="D47:E47"/>
    <mergeCell ref="H47:I47"/>
    <mergeCell ref="J47:K47"/>
    <mergeCell ref="L47:M47"/>
    <mergeCell ref="N47:O47"/>
    <mergeCell ref="P47:P48"/>
    <mergeCell ref="A32:A33"/>
    <mergeCell ref="B32:C32"/>
    <mergeCell ref="D32:E32"/>
    <mergeCell ref="H32:I32"/>
    <mergeCell ref="J32:K32"/>
    <mergeCell ref="A2:A3"/>
    <mergeCell ref="P2:P3"/>
    <mergeCell ref="R2:R3"/>
    <mergeCell ref="A17:A18"/>
    <mergeCell ref="B17:C17"/>
    <mergeCell ref="D17:E17"/>
    <mergeCell ref="H17:I17"/>
    <mergeCell ref="J17:K17"/>
    <mergeCell ref="L17:M17"/>
    <mergeCell ref="N17:O17"/>
    <mergeCell ref="P17:P18"/>
    <mergeCell ref="R17:R18"/>
    <mergeCell ref="N2:O2"/>
    <mergeCell ref="F2:G2"/>
    <mergeCell ref="F17:G17"/>
    <mergeCell ref="F32:G32"/>
    <mergeCell ref="F47:G47"/>
    <mergeCell ref="L32:M32"/>
    <mergeCell ref="N32:O32"/>
    <mergeCell ref="B2:C2"/>
    <mergeCell ref="D2:E2"/>
    <mergeCell ref="H2:I2"/>
    <mergeCell ref="J2:K2"/>
    <mergeCell ref="L2:M2"/>
  </mergeCells>
  <phoneticPr fontId="1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7B070-7524-46D1-83A6-2EF516C7687C}">
  <dimension ref="A1:R58"/>
  <sheetViews>
    <sheetView topLeftCell="A28" zoomScale="80" zoomScaleNormal="80" workbookViewId="0">
      <selection activeCell="J52" sqref="J52"/>
    </sheetView>
  </sheetViews>
  <sheetFormatPr baseColWidth="10" defaultRowHeight="14.4" x14ac:dyDescent="0.3"/>
  <cols>
    <col min="17" max="17" width="4.21875" customWidth="1"/>
    <col min="18" max="18" width="16.88671875" customWidth="1"/>
  </cols>
  <sheetData>
    <row r="1" spans="1:18" x14ac:dyDescent="0.3">
      <c r="A1" t="s">
        <v>47</v>
      </c>
    </row>
    <row r="2" spans="1:18" x14ac:dyDescent="0.3">
      <c r="A2" s="53" t="s">
        <v>28</v>
      </c>
      <c r="B2" s="55" t="s">
        <v>32</v>
      </c>
      <c r="C2" s="55"/>
      <c r="D2" s="55" t="s">
        <v>33</v>
      </c>
      <c r="E2" s="55"/>
      <c r="F2" s="55" t="s">
        <v>42</v>
      </c>
      <c r="G2" s="55"/>
      <c r="H2" s="55" t="s">
        <v>34</v>
      </c>
      <c r="I2" s="55"/>
      <c r="J2" s="55" t="s">
        <v>35</v>
      </c>
      <c r="K2" s="55"/>
      <c r="L2" s="55" t="s">
        <v>10</v>
      </c>
      <c r="M2" s="55"/>
      <c r="N2" s="55" t="s">
        <v>36</v>
      </c>
      <c r="O2" s="55"/>
      <c r="P2" s="56" t="s">
        <v>37</v>
      </c>
      <c r="R2" s="51" t="s">
        <v>40</v>
      </c>
    </row>
    <row r="3" spans="1:18" x14ac:dyDescent="0.3">
      <c r="A3" s="54"/>
      <c r="B3" s="28" t="s">
        <v>38</v>
      </c>
      <c r="C3" s="28" t="s">
        <v>29</v>
      </c>
      <c r="D3" s="28" t="s">
        <v>38</v>
      </c>
      <c r="E3" s="28" t="s">
        <v>29</v>
      </c>
      <c r="F3" s="28" t="s">
        <v>38</v>
      </c>
      <c r="G3" s="28" t="s">
        <v>29</v>
      </c>
      <c r="H3" s="28" t="s">
        <v>38</v>
      </c>
      <c r="I3" s="28" t="s">
        <v>29</v>
      </c>
      <c r="J3" s="28" t="s">
        <v>38</v>
      </c>
      <c r="K3" s="28" t="s">
        <v>29</v>
      </c>
      <c r="L3" s="28" t="s">
        <v>38</v>
      </c>
      <c r="M3" s="28" t="s">
        <v>29</v>
      </c>
      <c r="N3" s="28" t="s">
        <v>38</v>
      </c>
      <c r="O3" s="28" t="s">
        <v>29</v>
      </c>
      <c r="P3" s="57"/>
      <c r="R3" s="52"/>
    </row>
    <row r="4" spans="1:18" x14ac:dyDescent="0.3">
      <c r="A4" s="23" t="s">
        <v>4</v>
      </c>
      <c r="B4" s="5">
        <v>54</v>
      </c>
      <c r="C4" s="24">
        <v>0.16666666666666666</v>
      </c>
      <c r="D4" s="5">
        <v>170</v>
      </c>
      <c r="E4" s="24">
        <v>0.52469135802469136</v>
      </c>
      <c r="F4" s="5">
        <f>B4+D4</f>
        <v>224</v>
      </c>
      <c r="G4" s="24">
        <f>C4+E4</f>
        <v>0.69135802469135799</v>
      </c>
      <c r="H4" s="5">
        <v>61</v>
      </c>
      <c r="I4" s="24">
        <v>0.18827160493827161</v>
      </c>
      <c r="J4" s="5">
        <v>39</v>
      </c>
      <c r="K4" s="24">
        <v>0.12037037037037036</v>
      </c>
      <c r="L4" s="5">
        <v>0</v>
      </c>
      <c r="M4" s="24">
        <v>0</v>
      </c>
      <c r="N4" s="5">
        <v>0</v>
      </c>
      <c r="O4" s="24">
        <v>0</v>
      </c>
      <c r="P4" s="5">
        <v>324</v>
      </c>
      <c r="R4" s="5">
        <v>13</v>
      </c>
    </row>
    <row r="5" spans="1:18" x14ac:dyDescent="0.3">
      <c r="A5" s="23" t="s">
        <v>9</v>
      </c>
      <c r="B5" s="5">
        <v>6</v>
      </c>
      <c r="C5" s="24">
        <v>0.15</v>
      </c>
      <c r="D5" s="5">
        <v>17</v>
      </c>
      <c r="E5" s="24">
        <v>0.42499999999999999</v>
      </c>
      <c r="F5" s="5">
        <f t="shared" ref="F5:G13" si="0">B5+D5</f>
        <v>23</v>
      </c>
      <c r="G5" s="24">
        <f t="shared" si="0"/>
        <v>0.57499999999999996</v>
      </c>
      <c r="H5" s="5">
        <v>11</v>
      </c>
      <c r="I5" s="24">
        <v>0.27500000000000002</v>
      </c>
      <c r="J5" s="5">
        <v>4</v>
      </c>
      <c r="K5" s="24">
        <v>0.1</v>
      </c>
      <c r="L5" s="5">
        <v>1</v>
      </c>
      <c r="M5" s="24">
        <v>2.5000000000000001E-2</v>
      </c>
      <c r="N5" s="5">
        <v>1</v>
      </c>
      <c r="O5" s="24">
        <v>2.5000000000000001E-2</v>
      </c>
      <c r="P5" s="5">
        <v>40</v>
      </c>
      <c r="R5" s="5">
        <v>4</v>
      </c>
    </row>
    <row r="6" spans="1:18" x14ac:dyDescent="0.3">
      <c r="A6" s="23" t="s">
        <v>11</v>
      </c>
      <c r="B6" s="5">
        <v>23</v>
      </c>
      <c r="C6" s="24">
        <v>0.16428571428571428</v>
      </c>
      <c r="D6" s="5">
        <v>73</v>
      </c>
      <c r="E6" s="24">
        <v>0.52142857142857146</v>
      </c>
      <c r="F6" s="5">
        <f t="shared" si="0"/>
        <v>96</v>
      </c>
      <c r="G6" s="24">
        <f t="shared" si="0"/>
        <v>0.68571428571428572</v>
      </c>
      <c r="H6" s="5">
        <v>27</v>
      </c>
      <c r="I6" s="24">
        <v>0.19285714285714287</v>
      </c>
      <c r="J6" s="5">
        <v>14</v>
      </c>
      <c r="K6" s="24">
        <v>0.1</v>
      </c>
      <c r="L6" s="5">
        <v>1</v>
      </c>
      <c r="M6" s="24">
        <v>7.1428571428571426E-3</v>
      </c>
      <c r="N6" s="5">
        <v>2</v>
      </c>
      <c r="O6" s="24">
        <v>1.4285714285714285E-2</v>
      </c>
      <c r="P6" s="5">
        <v>140</v>
      </c>
      <c r="R6" s="5">
        <v>8</v>
      </c>
    </row>
    <row r="7" spans="1:18" x14ac:dyDescent="0.3">
      <c r="A7" s="23" t="s">
        <v>12</v>
      </c>
      <c r="B7" s="5">
        <v>13</v>
      </c>
      <c r="C7" s="24">
        <v>0.25490196078431371</v>
      </c>
      <c r="D7" s="5">
        <v>22</v>
      </c>
      <c r="E7" s="24">
        <v>0.43137254901960786</v>
      </c>
      <c r="F7" s="5">
        <f t="shared" si="0"/>
        <v>35</v>
      </c>
      <c r="G7" s="24">
        <f t="shared" si="0"/>
        <v>0.68627450980392157</v>
      </c>
      <c r="H7" s="5">
        <v>11</v>
      </c>
      <c r="I7" s="24">
        <v>0.21568627450980393</v>
      </c>
      <c r="J7" s="5">
        <v>5</v>
      </c>
      <c r="K7" s="24">
        <v>9.8039215686274508E-2</v>
      </c>
      <c r="L7" s="5">
        <v>0</v>
      </c>
      <c r="M7" s="24">
        <v>0</v>
      </c>
      <c r="N7" s="5">
        <v>0</v>
      </c>
      <c r="O7" s="24">
        <v>0</v>
      </c>
      <c r="P7" s="5">
        <v>51</v>
      </c>
      <c r="R7" s="5">
        <v>3</v>
      </c>
    </row>
    <row r="8" spans="1:18" x14ac:dyDescent="0.3">
      <c r="A8" s="23" t="s">
        <v>13</v>
      </c>
      <c r="B8" s="5">
        <v>2</v>
      </c>
      <c r="C8" s="24">
        <v>0.25</v>
      </c>
      <c r="D8" s="5">
        <v>5</v>
      </c>
      <c r="E8" s="24">
        <v>0.625</v>
      </c>
      <c r="F8" s="5">
        <f t="shared" si="0"/>
        <v>7</v>
      </c>
      <c r="G8" s="24">
        <f t="shared" si="0"/>
        <v>0.875</v>
      </c>
      <c r="H8" s="5">
        <v>0</v>
      </c>
      <c r="I8" s="24">
        <v>0</v>
      </c>
      <c r="J8" s="5">
        <v>1</v>
      </c>
      <c r="K8" s="24">
        <v>0.125</v>
      </c>
      <c r="L8" s="5">
        <v>0</v>
      </c>
      <c r="M8" s="24">
        <v>0</v>
      </c>
      <c r="N8" s="5">
        <v>0</v>
      </c>
      <c r="O8" s="24">
        <v>0</v>
      </c>
      <c r="P8" s="5">
        <v>8</v>
      </c>
      <c r="R8" s="5">
        <v>1</v>
      </c>
    </row>
    <row r="9" spans="1:18" x14ac:dyDescent="0.3">
      <c r="A9" s="23" t="s">
        <v>14</v>
      </c>
      <c r="B9" s="5">
        <v>22</v>
      </c>
      <c r="C9" s="24">
        <v>0.13496932515337423</v>
      </c>
      <c r="D9" s="5">
        <v>92</v>
      </c>
      <c r="E9" s="24">
        <v>0.56441717791411039</v>
      </c>
      <c r="F9" s="5">
        <f t="shared" si="0"/>
        <v>114</v>
      </c>
      <c r="G9" s="24">
        <f t="shared" si="0"/>
        <v>0.69938650306748462</v>
      </c>
      <c r="H9" s="5">
        <v>24</v>
      </c>
      <c r="I9" s="24">
        <v>0.14723926380368099</v>
      </c>
      <c r="J9" s="5">
        <v>25</v>
      </c>
      <c r="K9" s="24">
        <v>0.15337423312883436</v>
      </c>
      <c r="L9" s="5">
        <v>0</v>
      </c>
      <c r="M9" s="24">
        <v>0</v>
      </c>
      <c r="N9" s="5">
        <v>0</v>
      </c>
      <c r="O9" s="24">
        <v>0</v>
      </c>
      <c r="P9" s="5">
        <v>163</v>
      </c>
      <c r="R9" s="5">
        <v>4</v>
      </c>
    </row>
    <row r="10" spans="1:18" x14ac:dyDescent="0.3">
      <c r="A10" s="23" t="s">
        <v>16</v>
      </c>
      <c r="B10" s="5">
        <v>6</v>
      </c>
      <c r="C10" s="24">
        <v>0.16666666666666666</v>
      </c>
      <c r="D10" s="5">
        <v>19</v>
      </c>
      <c r="E10" s="24">
        <v>0.52777777777777779</v>
      </c>
      <c r="F10" s="5">
        <f t="shared" si="0"/>
        <v>25</v>
      </c>
      <c r="G10" s="24">
        <f t="shared" si="0"/>
        <v>0.69444444444444442</v>
      </c>
      <c r="H10" s="5">
        <v>5</v>
      </c>
      <c r="I10" s="24">
        <v>0.1388888888888889</v>
      </c>
      <c r="J10" s="5">
        <v>6</v>
      </c>
      <c r="K10" s="24">
        <v>0.16666666666666666</v>
      </c>
      <c r="L10" s="5">
        <v>0</v>
      </c>
      <c r="M10" s="24">
        <v>0</v>
      </c>
      <c r="N10" s="5">
        <v>0</v>
      </c>
      <c r="O10" s="24">
        <v>0</v>
      </c>
      <c r="P10" s="5">
        <v>36</v>
      </c>
      <c r="R10" s="5">
        <v>1</v>
      </c>
    </row>
    <row r="11" spans="1:18" x14ac:dyDescent="0.3">
      <c r="A11" s="23" t="s">
        <v>17</v>
      </c>
      <c r="B11" s="5">
        <v>4</v>
      </c>
      <c r="C11" s="24">
        <v>0.14285714285714285</v>
      </c>
      <c r="D11" s="5">
        <v>16</v>
      </c>
      <c r="E11" s="24">
        <v>0.5714285714285714</v>
      </c>
      <c r="F11" s="5">
        <f t="shared" si="0"/>
        <v>20</v>
      </c>
      <c r="G11" s="24">
        <f t="shared" si="0"/>
        <v>0.71428571428571419</v>
      </c>
      <c r="H11" s="5">
        <v>1</v>
      </c>
      <c r="I11" s="24">
        <v>3.5714285714285712E-2</v>
      </c>
      <c r="J11" s="5">
        <v>7</v>
      </c>
      <c r="K11" s="24">
        <v>0.25</v>
      </c>
      <c r="L11" s="5">
        <v>0</v>
      </c>
      <c r="M11" s="24">
        <v>0</v>
      </c>
      <c r="N11" s="5">
        <v>0</v>
      </c>
      <c r="O11" s="24">
        <v>0</v>
      </c>
      <c r="P11" s="5">
        <v>28</v>
      </c>
      <c r="R11" s="5">
        <v>2</v>
      </c>
    </row>
    <row r="12" spans="1:18" x14ac:dyDescent="0.3">
      <c r="A12" s="23" t="s">
        <v>18</v>
      </c>
      <c r="B12" s="5">
        <v>10</v>
      </c>
      <c r="C12" s="24">
        <v>0.37037037037037035</v>
      </c>
      <c r="D12" s="5">
        <v>10</v>
      </c>
      <c r="E12" s="24">
        <v>0.37037037037037035</v>
      </c>
      <c r="F12" s="5">
        <f t="shared" si="0"/>
        <v>20</v>
      </c>
      <c r="G12" s="24">
        <f t="shared" si="0"/>
        <v>0.7407407407407407</v>
      </c>
      <c r="H12" s="5">
        <v>4</v>
      </c>
      <c r="I12" s="24">
        <v>0.14814814814814814</v>
      </c>
      <c r="J12" s="5">
        <v>3</v>
      </c>
      <c r="K12" s="24">
        <v>0.1111111111111111</v>
      </c>
      <c r="L12" s="5">
        <v>0</v>
      </c>
      <c r="M12" s="24">
        <v>0</v>
      </c>
      <c r="N12" s="5">
        <v>0</v>
      </c>
      <c r="O12" s="24">
        <v>0</v>
      </c>
      <c r="P12" s="5">
        <v>27</v>
      </c>
      <c r="R12" s="5">
        <v>6</v>
      </c>
    </row>
    <row r="13" spans="1:18" x14ac:dyDescent="0.3">
      <c r="A13" s="29" t="s">
        <v>46</v>
      </c>
      <c r="B13" s="28">
        <v>140</v>
      </c>
      <c r="C13" s="30">
        <v>0.17135862913096694</v>
      </c>
      <c r="D13" s="28">
        <v>424</v>
      </c>
      <c r="E13" s="30">
        <v>0.51897184822521425</v>
      </c>
      <c r="F13" s="28">
        <f t="shared" si="0"/>
        <v>564</v>
      </c>
      <c r="G13" s="30">
        <f t="shared" si="0"/>
        <v>0.69033047735618114</v>
      </c>
      <c r="H13" s="28">
        <v>144</v>
      </c>
      <c r="I13" s="30">
        <v>0.17625458996328031</v>
      </c>
      <c r="J13" s="28">
        <v>104</v>
      </c>
      <c r="K13" s="30">
        <v>0.12729498164014688</v>
      </c>
      <c r="L13" s="28">
        <v>2</v>
      </c>
      <c r="M13" s="30">
        <v>2.4479804161566705E-3</v>
      </c>
      <c r="N13" s="28">
        <v>3</v>
      </c>
      <c r="O13" s="30">
        <v>3.6719706242350062E-3</v>
      </c>
      <c r="P13" s="28">
        <v>817</v>
      </c>
      <c r="R13" s="22">
        <v>42</v>
      </c>
    </row>
    <row r="16" spans="1:18" x14ac:dyDescent="0.3">
      <c r="A16" t="s">
        <v>48</v>
      </c>
    </row>
    <row r="17" spans="1:18" x14ac:dyDescent="0.3">
      <c r="A17" s="53" t="s">
        <v>28</v>
      </c>
      <c r="B17" s="55" t="s">
        <v>32</v>
      </c>
      <c r="C17" s="55"/>
      <c r="D17" s="55" t="s">
        <v>33</v>
      </c>
      <c r="E17" s="55"/>
      <c r="F17" s="55" t="s">
        <v>42</v>
      </c>
      <c r="G17" s="55"/>
      <c r="H17" s="55" t="s">
        <v>34</v>
      </c>
      <c r="I17" s="55"/>
      <c r="J17" s="55" t="s">
        <v>35</v>
      </c>
      <c r="K17" s="55"/>
      <c r="L17" s="55" t="s">
        <v>10</v>
      </c>
      <c r="M17" s="55"/>
      <c r="N17" s="55" t="s">
        <v>36</v>
      </c>
      <c r="O17" s="55"/>
      <c r="P17" s="56" t="s">
        <v>37</v>
      </c>
      <c r="R17" s="51" t="s">
        <v>40</v>
      </c>
    </row>
    <row r="18" spans="1:18" x14ac:dyDescent="0.3">
      <c r="A18" s="54"/>
      <c r="B18" s="28" t="s">
        <v>38</v>
      </c>
      <c r="C18" s="28" t="s">
        <v>29</v>
      </c>
      <c r="D18" s="28" t="s">
        <v>38</v>
      </c>
      <c r="E18" s="28" t="s">
        <v>29</v>
      </c>
      <c r="F18" s="28" t="s">
        <v>38</v>
      </c>
      <c r="G18" s="28" t="s">
        <v>29</v>
      </c>
      <c r="H18" s="28" t="s">
        <v>38</v>
      </c>
      <c r="I18" s="28" t="s">
        <v>29</v>
      </c>
      <c r="J18" s="28" t="s">
        <v>38</v>
      </c>
      <c r="K18" s="28" t="s">
        <v>29</v>
      </c>
      <c r="L18" s="28" t="s">
        <v>38</v>
      </c>
      <c r="M18" s="28" t="s">
        <v>29</v>
      </c>
      <c r="N18" s="28" t="s">
        <v>38</v>
      </c>
      <c r="O18" s="28" t="s">
        <v>29</v>
      </c>
      <c r="P18" s="57"/>
      <c r="R18" s="52"/>
    </row>
    <row r="19" spans="1:18" x14ac:dyDescent="0.3">
      <c r="A19" s="23" t="s">
        <v>4</v>
      </c>
      <c r="B19" s="5">
        <v>44</v>
      </c>
      <c r="C19" s="24">
        <v>0.17670682730923695</v>
      </c>
      <c r="D19" s="5">
        <v>138</v>
      </c>
      <c r="E19" s="24">
        <v>0.55421686746987953</v>
      </c>
      <c r="F19" s="5">
        <f>B19+D19</f>
        <v>182</v>
      </c>
      <c r="G19" s="24">
        <f>C19+E19</f>
        <v>0.73092369477911645</v>
      </c>
      <c r="H19" s="5">
        <v>36</v>
      </c>
      <c r="I19" s="24">
        <v>0.14457831325301204</v>
      </c>
      <c r="J19" s="5">
        <v>31</v>
      </c>
      <c r="K19" s="24">
        <v>0.12449799196787148</v>
      </c>
      <c r="L19" s="5">
        <v>0</v>
      </c>
      <c r="M19" s="24">
        <v>0</v>
      </c>
      <c r="N19" s="5">
        <v>0</v>
      </c>
      <c r="O19" s="24">
        <v>0</v>
      </c>
      <c r="P19" s="5">
        <v>249</v>
      </c>
      <c r="R19" s="5">
        <v>257</v>
      </c>
    </row>
    <row r="20" spans="1:18" x14ac:dyDescent="0.3">
      <c r="A20" s="23" t="s">
        <v>9</v>
      </c>
      <c r="B20" s="5">
        <v>5</v>
      </c>
      <c r="C20" s="24">
        <v>0.16666666666666666</v>
      </c>
      <c r="D20" s="5">
        <v>14</v>
      </c>
      <c r="E20" s="24">
        <v>0.46666666666666667</v>
      </c>
      <c r="F20" s="5">
        <f t="shared" ref="F20:F28" si="1">B20+D20</f>
        <v>19</v>
      </c>
      <c r="G20" s="24">
        <f t="shared" ref="G20:G28" si="2">C20+E20</f>
        <v>0.6333333333333333</v>
      </c>
      <c r="H20" s="5">
        <v>7</v>
      </c>
      <c r="I20" s="24">
        <v>0.23333333333333334</v>
      </c>
      <c r="J20" s="5">
        <v>3</v>
      </c>
      <c r="K20" s="24">
        <v>0.1</v>
      </c>
      <c r="L20" s="5">
        <v>1</v>
      </c>
      <c r="M20" s="24">
        <v>3.3333333333333333E-2</v>
      </c>
      <c r="N20" s="5">
        <v>0</v>
      </c>
      <c r="O20" s="24">
        <v>0</v>
      </c>
      <c r="P20" s="5">
        <v>30</v>
      </c>
      <c r="R20" s="5">
        <v>33</v>
      </c>
    </row>
    <row r="21" spans="1:18" x14ac:dyDescent="0.3">
      <c r="A21" s="23" t="s">
        <v>11</v>
      </c>
      <c r="B21" s="5">
        <v>21</v>
      </c>
      <c r="C21" s="24">
        <v>0.20588235294117646</v>
      </c>
      <c r="D21" s="5">
        <v>56</v>
      </c>
      <c r="E21" s="24">
        <v>0.5490196078431373</v>
      </c>
      <c r="F21" s="5">
        <f t="shared" si="1"/>
        <v>77</v>
      </c>
      <c r="G21" s="24">
        <f t="shared" si="2"/>
        <v>0.75490196078431371</v>
      </c>
      <c r="H21" s="5">
        <v>12</v>
      </c>
      <c r="I21" s="24">
        <v>0.11764705882352941</v>
      </c>
      <c r="J21" s="5">
        <v>11</v>
      </c>
      <c r="K21" s="24">
        <v>0.10784313725490197</v>
      </c>
      <c r="L21" s="5">
        <v>1</v>
      </c>
      <c r="M21" s="24">
        <v>9.8039215686274508E-3</v>
      </c>
      <c r="N21" s="5">
        <v>1</v>
      </c>
      <c r="O21" s="24">
        <v>9.8039215686274508E-3</v>
      </c>
      <c r="P21" s="5">
        <v>102</v>
      </c>
      <c r="R21" s="5">
        <v>109</v>
      </c>
    </row>
    <row r="22" spans="1:18" x14ac:dyDescent="0.3">
      <c r="A22" s="23" t="s">
        <v>12</v>
      </c>
      <c r="B22" s="5">
        <v>10</v>
      </c>
      <c r="C22" s="24">
        <v>0.25641025641025639</v>
      </c>
      <c r="D22" s="5">
        <v>16</v>
      </c>
      <c r="E22" s="24">
        <v>0.41025641025641024</v>
      </c>
      <c r="F22" s="5">
        <f t="shared" si="1"/>
        <v>26</v>
      </c>
      <c r="G22" s="24">
        <f t="shared" si="2"/>
        <v>0.66666666666666663</v>
      </c>
      <c r="H22" s="5">
        <v>8</v>
      </c>
      <c r="I22" s="24">
        <v>0.20512820512820512</v>
      </c>
      <c r="J22" s="5">
        <v>5</v>
      </c>
      <c r="K22" s="24">
        <v>0.12820512820512819</v>
      </c>
      <c r="L22" s="5">
        <v>0</v>
      </c>
      <c r="M22" s="24">
        <v>0</v>
      </c>
      <c r="N22" s="5">
        <v>0</v>
      </c>
      <c r="O22" s="24">
        <v>0</v>
      </c>
      <c r="P22" s="5">
        <v>39</v>
      </c>
      <c r="R22" s="5">
        <v>41</v>
      </c>
    </row>
    <row r="23" spans="1:18" x14ac:dyDescent="0.3">
      <c r="A23" s="23" t="s">
        <v>13</v>
      </c>
      <c r="B23" s="5">
        <v>1</v>
      </c>
      <c r="C23" s="24">
        <v>0.14285714285714285</v>
      </c>
      <c r="D23" s="5">
        <v>5</v>
      </c>
      <c r="E23" s="24">
        <v>0.7142857142857143</v>
      </c>
      <c r="F23" s="5">
        <f t="shared" si="1"/>
        <v>6</v>
      </c>
      <c r="G23" s="24">
        <f t="shared" si="2"/>
        <v>0.85714285714285721</v>
      </c>
      <c r="H23" s="5">
        <v>0</v>
      </c>
      <c r="I23" s="24">
        <v>0</v>
      </c>
      <c r="J23" s="5">
        <v>1</v>
      </c>
      <c r="K23" s="24">
        <v>0.14285714285714285</v>
      </c>
      <c r="L23" s="5">
        <v>0</v>
      </c>
      <c r="M23" s="24">
        <v>0</v>
      </c>
      <c r="N23" s="5">
        <v>0</v>
      </c>
      <c r="O23" s="24">
        <v>0</v>
      </c>
      <c r="P23" s="5">
        <v>7</v>
      </c>
      <c r="R23" s="5">
        <v>7</v>
      </c>
    </row>
    <row r="24" spans="1:18" x14ac:dyDescent="0.3">
      <c r="A24" s="23" t="s">
        <v>14</v>
      </c>
      <c r="B24" s="5">
        <v>16</v>
      </c>
      <c r="C24" s="24">
        <v>0.12307692307692308</v>
      </c>
      <c r="D24" s="5">
        <v>79</v>
      </c>
      <c r="E24" s="24">
        <v>0.60769230769230764</v>
      </c>
      <c r="F24" s="5">
        <f t="shared" si="1"/>
        <v>95</v>
      </c>
      <c r="G24" s="24">
        <f t="shared" si="2"/>
        <v>0.73076923076923073</v>
      </c>
      <c r="H24" s="5">
        <v>15</v>
      </c>
      <c r="I24" s="24">
        <v>0.11538461538461539</v>
      </c>
      <c r="J24" s="5">
        <v>20</v>
      </c>
      <c r="K24" s="24">
        <v>0.15384615384615385</v>
      </c>
      <c r="L24" s="5">
        <v>0</v>
      </c>
      <c r="M24" s="24">
        <v>0</v>
      </c>
      <c r="N24" s="5">
        <v>0</v>
      </c>
      <c r="O24" s="24">
        <v>0</v>
      </c>
      <c r="P24" s="5">
        <v>130</v>
      </c>
      <c r="R24" s="5">
        <v>133</v>
      </c>
    </row>
    <row r="25" spans="1:18" x14ac:dyDescent="0.3">
      <c r="A25" s="23" t="s">
        <v>16</v>
      </c>
      <c r="B25" s="5">
        <v>6</v>
      </c>
      <c r="C25" s="24">
        <v>0.1875</v>
      </c>
      <c r="D25" s="5">
        <v>16</v>
      </c>
      <c r="E25" s="24">
        <v>0.5</v>
      </c>
      <c r="F25" s="5">
        <f t="shared" si="1"/>
        <v>22</v>
      </c>
      <c r="G25" s="24">
        <f t="shared" si="2"/>
        <v>0.6875</v>
      </c>
      <c r="H25" s="5">
        <v>4</v>
      </c>
      <c r="I25" s="24">
        <v>0.125</v>
      </c>
      <c r="J25" s="5">
        <v>6</v>
      </c>
      <c r="K25" s="24">
        <v>0.1875</v>
      </c>
      <c r="L25" s="5">
        <v>0</v>
      </c>
      <c r="M25" s="24">
        <v>0</v>
      </c>
      <c r="N25" s="5">
        <v>0</v>
      </c>
      <c r="O25" s="24">
        <v>0</v>
      </c>
      <c r="P25" s="5">
        <v>32</v>
      </c>
      <c r="R25" s="5">
        <v>32</v>
      </c>
    </row>
    <row r="26" spans="1:18" x14ac:dyDescent="0.3">
      <c r="A26" s="23" t="s">
        <v>17</v>
      </c>
      <c r="B26" s="5">
        <v>4</v>
      </c>
      <c r="C26" s="24">
        <v>0.18181818181818182</v>
      </c>
      <c r="D26" s="5">
        <v>13</v>
      </c>
      <c r="E26" s="24">
        <v>0.59090909090909094</v>
      </c>
      <c r="F26" s="5">
        <f t="shared" si="1"/>
        <v>17</v>
      </c>
      <c r="G26" s="24">
        <f t="shared" si="2"/>
        <v>0.77272727272727271</v>
      </c>
      <c r="H26" s="5">
        <v>1</v>
      </c>
      <c r="I26" s="24">
        <v>4.5454545454545456E-2</v>
      </c>
      <c r="J26" s="5">
        <v>4</v>
      </c>
      <c r="K26" s="24">
        <v>0.18181818181818182</v>
      </c>
      <c r="L26" s="5">
        <v>0</v>
      </c>
      <c r="M26" s="24">
        <v>0</v>
      </c>
      <c r="N26" s="5">
        <v>0</v>
      </c>
      <c r="O26" s="24">
        <v>0</v>
      </c>
      <c r="P26" s="5">
        <v>22</v>
      </c>
      <c r="R26" s="5">
        <v>24</v>
      </c>
    </row>
    <row r="27" spans="1:18" x14ac:dyDescent="0.3">
      <c r="A27" s="23" t="s">
        <v>18</v>
      </c>
      <c r="B27" s="5">
        <v>10</v>
      </c>
      <c r="C27" s="24">
        <v>0.4</v>
      </c>
      <c r="D27" s="5">
        <v>9</v>
      </c>
      <c r="E27" s="24">
        <v>0.36</v>
      </c>
      <c r="F27" s="5">
        <f t="shared" si="1"/>
        <v>19</v>
      </c>
      <c r="G27" s="24">
        <f t="shared" si="2"/>
        <v>0.76</v>
      </c>
      <c r="H27" s="5">
        <v>4</v>
      </c>
      <c r="I27" s="24">
        <v>0.16</v>
      </c>
      <c r="J27" s="5">
        <v>2</v>
      </c>
      <c r="K27" s="24">
        <v>0.08</v>
      </c>
      <c r="L27" s="5">
        <v>0</v>
      </c>
      <c r="M27" s="24">
        <v>0</v>
      </c>
      <c r="N27" s="5">
        <v>0</v>
      </c>
      <c r="O27" s="24">
        <v>0</v>
      </c>
      <c r="P27" s="5">
        <v>25</v>
      </c>
      <c r="R27" s="5">
        <v>29</v>
      </c>
    </row>
    <row r="28" spans="1:18" x14ac:dyDescent="0.3">
      <c r="A28" s="29" t="s">
        <v>46</v>
      </c>
      <c r="B28" s="28">
        <v>117</v>
      </c>
      <c r="C28" s="30">
        <v>0.18396226415094338</v>
      </c>
      <c r="D28" s="28">
        <v>346</v>
      </c>
      <c r="E28" s="30">
        <v>0.54402515723270439</v>
      </c>
      <c r="F28" s="28">
        <f t="shared" si="1"/>
        <v>463</v>
      </c>
      <c r="G28" s="30">
        <f t="shared" si="2"/>
        <v>0.7279874213836478</v>
      </c>
      <c r="H28" s="28">
        <v>87</v>
      </c>
      <c r="I28" s="30">
        <v>0.13679245283018868</v>
      </c>
      <c r="J28" s="28">
        <v>83</v>
      </c>
      <c r="K28" s="30">
        <v>0.13050314465408805</v>
      </c>
      <c r="L28" s="28">
        <v>2</v>
      </c>
      <c r="M28" s="30">
        <v>3.1446540880503146E-3</v>
      </c>
      <c r="N28" s="28">
        <v>1</v>
      </c>
      <c r="O28" s="30">
        <v>1.5723270440251573E-3</v>
      </c>
      <c r="P28" s="28">
        <v>636</v>
      </c>
      <c r="R28" s="22">
        <v>665</v>
      </c>
    </row>
    <row r="31" spans="1:18" x14ac:dyDescent="0.3">
      <c r="A31" t="s">
        <v>49</v>
      </c>
    </row>
    <row r="32" spans="1:18" x14ac:dyDescent="0.3">
      <c r="A32" s="53" t="s">
        <v>28</v>
      </c>
      <c r="B32" s="55" t="s">
        <v>32</v>
      </c>
      <c r="C32" s="55"/>
      <c r="D32" s="55" t="s">
        <v>33</v>
      </c>
      <c r="E32" s="55"/>
      <c r="F32" s="55" t="s">
        <v>42</v>
      </c>
      <c r="G32" s="55"/>
      <c r="H32" s="55" t="s">
        <v>34</v>
      </c>
      <c r="I32" s="55"/>
      <c r="J32" s="55" t="s">
        <v>35</v>
      </c>
      <c r="K32" s="55"/>
      <c r="L32" s="55" t="s">
        <v>10</v>
      </c>
      <c r="M32" s="55"/>
      <c r="N32" s="55" t="s">
        <v>36</v>
      </c>
      <c r="O32" s="55"/>
      <c r="P32" s="56" t="s">
        <v>37</v>
      </c>
      <c r="R32" s="51" t="s">
        <v>40</v>
      </c>
    </row>
    <row r="33" spans="1:18" x14ac:dyDescent="0.3">
      <c r="A33" s="54"/>
      <c r="B33" s="28" t="s">
        <v>38</v>
      </c>
      <c r="C33" s="28" t="s">
        <v>29</v>
      </c>
      <c r="D33" s="28" t="s">
        <v>38</v>
      </c>
      <c r="E33" s="28" t="s">
        <v>29</v>
      </c>
      <c r="F33" s="28" t="s">
        <v>38</v>
      </c>
      <c r="G33" s="28" t="s">
        <v>29</v>
      </c>
      <c r="H33" s="28" t="s">
        <v>38</v>
      </c>
      <c r="I33" s="28" t="s">
        <v>29</v>
      </c>
      <c r="J33" s="28" t="s">
        <v>38</v>
      </c>
      <c r="K33" s="28" t="s">
        <v>29</v>
      </c>
      <c r="L33" s="28" t="s">
        <v>38</v>
      </c>
      <c r="M33" s="28" t="s">
        <v>29</v>
      </c>
      <c r="N33" s="28" t="s">
        <v>38</v>
      </c>
      <c r="O33" s="28" t="s">
        <v>29</v>
      </c>
      <c r="P33" s="57"/>
      <c r="R33" s="52"/>
    </row>
    <row r="34" spans="1:18" x14ac:dyDescent="0.3">
      <c r="A34" s="23" t="s">
        <v>4</v>
      </c>
      <c r="B34" s="5">
        <v>7</v>
      </c>
      <c r="C34" s="24">
        <v>0.16666666666666666</v>
      </c>
      <c r="D34" s="5">
        <v>23</v>
      </c>
      <c r="E34" s="24">
        <v>0.54761904761904767</v>
      </c>
      <c r="F34" s="5">
        <f>B34+D34</f>
        <v>30</v>
      </c>
      <c r="G34" s="24">
        <f>C34+E34</f>
        <v>0.7142857142857143</v>
      </c>
      <c r="H34" s="5">
        <v>7</v>
      </c>
      <c r="I34" s="24">
        <v>0.16666666666666666</v>
      </c>
      <c r="J34" s="5">
        <v>5</v>
      </c>
      <c r="K34" s="24">
        <v>0.11904761904761904</v>
      </c>
      <c r="L34" s="5">
        <v>0</v>
      </c>
      <c r="M34" s="24">
        <v>0</v>
      </c>
      <c r="N34" s="5">
        <v>0</v>
      </c>
      <c r="O34" s="24">
        <v>0</v>
      </c>
      <c r="P34" s="5">
        <v>42</v>
      </c>
      <c r="R34" s="5">
        <v>3</v>
      </c>
    </row>
    <row r="35" spans="1:18" x14ac:dyDescent="0.3">
      <c r="A35" s="23" t="s">
        <v>9</v>
      </c>
      <c r="B35" s="5">
        <v>1</v>
      </c>
      <c r="C35" s="24">
        <v>0.2</v>
      </c>
      <c r="D35" s="5">
        <v>3</v>
      </c>
      <c r="E35" s="24">
        <v>0.6</v>
      </c>
      <c r="F35" s="5">
        <f t="shared" ref="F35:F43" si="3">B35+D35</f>
        <v>4</v>
      </c>
      <c r="G35" s="24">
        <f t="shared" ref="G35:G43" si="4">C35+E35</f>
        <v>0.8</v>
      </c>
      <c r="H35" s="5">
        <v>0</v>
      </c>
      <c r="I35" s="24">
        <v>0</v>
      </c>
      <c r="J35" s="5">
        <v>0</v>
      </c>
      <c r="K35" s="24">
        <v>0</v>
      </c>
      <c r="L35" s="5">
        <v>0</v>
      </c>
      <c r="M35" s="24">
        <v>0</v>
      </c>
      <c r="N35" s="5">
        <v>1</v>
      </c>
      <c r="O35" s="24">
        <v>0.2</v>
      </c>
      <c r="P35" s="5">
        <v>5</v>
      </c>
      <c r="R35" s="5">
        <v>1</v>
      </c>
    </row>
    <row r="36" spans="1:18" x14ac:dyDescent="0.3">
      <c r="A36" s="23" t="s">
        <v>11</v>
      </c>
      <c r="B36" s="5">
        <v>1</v>
      </c>
      <c r="C36" s="24">
        <v>4.1666666666666664E-2</v>
      </c>
      <c r="D36" s="5">
        <v>14</v>
      </c>
      <c r="E36" s="24">
        <v>0.58333333333333337</v>
      </c>
      <c r="F36" s="5">
        <f t="shared" si="3"/>
        <v>15</v>
      </c>
      <c r="G36" s="24">
        <f t="shared" si="4"/>
        <v>0.625</v>
      </c>
      <c r="H36" s="5">
        <v>6</v>
      </c>
      <c r="I36" s="24">
        <v>0.25</v>
      </c>
      <c r="J36" s="5">
        <v>2</v>
      </c>
      <c r="K36" s="24">
        <v>8.3333333333333329E-2</v>
      </c>
      <c r="L36" s="5">
        <v>0</v>
      </c>
      <c r="M36" s="24">
        <v>0</v>
      </c>
      <c r="N36" s="5">
        <v>1</v>
      </c>
      <c r="O36" s="24">
        <v>4.1666666666666664E-2</v>
      </c>
      <c r="P36" s="5">
        <v>24</v>
      </c>
      <c r="R36" s="5">
        <v>0</v>
      </c>
    </row>
    <row r="37" spans="1:18" x14ac:dyDescent="0.3">
      <c r="A37" s="23" t="s">
        <v>12</v>
      </c>
      <c r="B37" s="5">
        <v>2</v>
      </c>
      <c r="C37" s="24">
        <v>0.4</v>
      </c>
      <c r="D37" s="5">
        <v>3</v>
      </c>
      <c r="E37" s="24">
        <v>0.6</v>
      </c>
      <c r="F37" s="5">
        <f t="shared" si="3"/>
        <v>5</v>
      </c>
      <c r="G37" s="24">
        <f t="shared" si="4"/>
        <v>1</v>
      </c>
      <c r="H37" s="5">
        <v>0</v>
      </c>
      <c r="I37" s="24">
        <v>0</v>
      </c>
      <c r="J37" s="5">
        <v>0</v>
      </c>
      <c r="K37" s="24">
        <v>0</v>
      </c>
      <c r="L37" s="5">
        <v>0</v>
      </c>
      <c r="M37" s="24">
        <v>0</v>
      </c>
      <c r="N37" s="5">
        <v>0</v>
      </c>
      <c r="O37" s="24">
        <v>0</v>
      </c>
      <c r="P37" s="5">
        <v>5</v>
      </c>
      <c r="R37" s="5">
        <v>1</v>
      </c>
    </row>
    <row r="38" spans="1:18" x14ac:dyDescent="0.3">
      <c r="A38" s="23" t="s">
        <v>13</v>
      </c>
      <c r="B38" s="5">
        <v>1</v>
      </c>
      <c r="C38" s="24">
        <v>1</v>
      </c>
      <c r="D38" s="5">
        <v>0</v>
      </c>
      <c r="E38" s="24">
        <v>0</v>
      </c>
      <c r="F38" s="5">
        <f t="shared" si="3"/>
        <v>1</v>
      </c>
      <c r="G38" s="24">
        <f t="shared" si="4"/>
        <v>1</v>
      </c>
      <c r="H38" s="5">
        <v>0</v>
      </c>
      <c r="I38" s="24">
        <v>0</v>
      </c>
      <c r="J38" s="5">
        <v>0</v>
      </c>
      <c r="K38" s="24">
        <v>0</v>
      </c>
      <c r="L38" s="5">
        <v>0</v>
      </c>
      <c r="M38" s="24">
        <v>0</v>
      </c>
      <c r="N38" s="5">
        <v>0</v>
      </c>
      <c r="O38" s="24">
        <v>0</v>
      </c>
      <c r="P38" s="5">
        <v>1</v>
      </c>
      <c r="R38" s="5">
        <v>1</v>
      </c>
    </row>
    <row r="39" spans="1:18" x14ac:dyDescent="0.3">
      <c r="A39" s="23" t="s">
        <v>14</v>
      </c>
      <c r="B39" s="5">
        <v>6</v>
      </c>
      <c r="C39" s="24">
        <v>0.33333333333333331</v>
      </c>
      <c r="D39" s="5">
        <v>6</v>
      </c>
      <c r="E39" s="24">
        <v>0.33333333333333331</v>
      </c>
      <c r="F39" s="5">
        <f t="shared" si="3"/>
        <v>12</v>
      </c>
      <c r="G39" s="24">
        <f t="shared" si="4"/>
        <v>0.66666666666666663</v>
      </c>
      <c r="H39" s="5">
        <v>1</v>
      </c>
      <c r="I39" s="24">
        <v>5.5555555555555552E-2</v>
      </c>
      <c r="J39" s="5">
        <v>5</v>
      </c>
      <c r="K39" s="24">
        <v>0.27777777777777779</v>
      </c>
      <c r="L39" s="5">
        <v>0</v>
      </c>
      <c r="M39" s="24">
        <v>0</v>
      </c>
      <c r="N39" s="5">
        <v>0</v>
      </c>
      <c r="O39" s="24">
        <v>0</v>
      </c>
      <c r="P39" s="5">
        <v>18</v>
      </c>
      <c r="R39" s="5">
        <v>1</v>
      </c>
    </row>
    <row r="40" spans="1:18" x14ac:dyDescent="0.3">
      <c r="A40" s="23" t="s">
        <v>16</v>
      </c>
      <c r="B40" s="5">
        <v>0</v>
      </c>
      <c r="C40" s="24">
        <v>0</v>
      </c>
      <c r="D40" s="5">
        <v>3</v>
      </c>
      <c r="E40" s="24">
        <v>0.75</v>
      </c>
      <c r="F40" s="5">
        <f t="shared" si="3"/>
        <v>3</v>
      </c>
      <c r="G40" s="24">
        <f t="shared" si="4"/>
        <v>0.75</v>
      </c>
      <c r="H40" s="5">
        <v>1</v>
      </c>
      <c r="I40" s="24">
        <v>0.25</v>
      </c>
      <c r="J40" s="5">
        <v>0</v>
      </c>
      <c r="K40" s="24">
        <v>0</v>
      </c>
      <c r="L40" s="5">
        <v>0</v>
      </c>
      <c r="M40" s="24">
        <v>0</v>
      </c>
      <c r="N40" s="5">
        <v>0</v>
      </c>
      <c r="O40" s="24">
        <v>0</v>
      </c>
      <c r="P40" s="5">
        <v>4</v>
      </c>
      <c r="R40" s="5">
        <v>0</v>
      </c>
    </row>
    <row r="41" spans="1:18" x14ac:dyDescent="0.3">
      <c r="A41" s="23" t="s">
        <v>17</v>
      </c>
      <c r="B41" s="5">
        <v>0</v>
      </c>
      <c r="C41" s="24">
        <v>0</v>
      </c>
      <c r="D41" s="5">
        <v>1</v>
      </c>
      <c r="E41" s="24">
        <v>0.33333333333333331</v>
      </c>
      <c r="F41" s="5">
        <f t="shared" si="3"/>
        <v>1</v>
      </c>
      <c r="G41" s="24">
        <f t="shared" si="4"/>
        <v>0.33333333333333331</v>
      </c>
      <c r="H41" s="5">
        <v>0</v>
      </c>
      <c r="I41" s="24">
        <v>0</v>
      </c>
      <c r="J41" s="5">
        <v>2</v>
      </c>
      <c r="K41" s="24">
        <v>0.66666666666666663</v>
      </c>
      <c r="L41" s="5">
        <v>0</v>
      </c>
      <c r="M41" s="24">
        <v>0</v>
      </c>
      <c r="N41" s="5">
        <v>0</v>
      </c>
      <c r="O41" s="24">
        <v>0</v>
      </c>
      <c r="P41" s="5">
        <v>3</v>
      </c>
      <c r="R41" s="5">
        <v>0</v>
      </c>
    </row>
    <row r="42" spans="1:18" x14ac:dyDescent="0.3">
      <c r="A42" s="23" t="s">
        <v>18</v>
      </c>
      <c r="B42" s="5">
        <v>0</v>
      </c>
      <c r="C42" s="24">
        <v>0</v>
      </c>
      <c r="D42" s="5">
        <v>1</v>
      </c>
      <c r="E42" s="24">
        <v>1</v>
      </c>
      <c r="F42" s="5">
        <f t="shared" si="3"/>
        <v>1</v>
      </c>
      <c r="G42" s="24">
        <f t="shared" si="4"/>
        <v>1</v>
      </c>
      <c r="H42" s="5">
        <v>0</v>
      </c>
      <c r="I42" s="24">
        <v>0</v>
      </c>
      <c r="J42" s="5">
        <v>0</v>
      </c>
      <c r="K42" s="24">
        <v>0</v>
      </c>
      <c r="L42" s="5">
        <v>0</v>
      </c>
      <c r="M42" s="24">
        <v>0</v>
      </c>
      <c r="N42" s="5">
        <v>0</v>
      </c>
      <c r="O42" s="24">
        <v>0</v>
      </c>
      <c r="P42" s="5">
        <v>1</v>
      </c>
      <c r="R42" s="5">
        <v>1</v>
      </c>
    </row>
    <row r="43" spans="1:18" x14ac:dyDescent="0.3">
      <c r="A43" s="29" t="s">
        <v>46</v>
      </c>
      <c r="B43" s="28">
        <v>18</v>
      </c>
      <c r="C43" s="30">
        <v>0.17475728155339806</v>
      </c>
      <c r="D43" s="28">
        <v>54</v>
      </c>
      <c r="E43" s="30">
        <v>0.52427184466019416</v>
      </c>
      <c r="F43" s="28">
        <f t="shared" si="3"/>
        <v>72</v>
      </c>
      <c r="G43" s="30">
        <f t="shared" si="4"/>
        <v>0.69902912621359226</v>
      </c>
      <c r="H43" s="28">
        <v>15</v>
      </c>
      <c r="I43" s="30">
        <v>0.14563106796116504</v>
      </c>
      <c r="J43" s="28">
        <v>14</v>
      </c>
      <c r="K43" s="30">
        <v>0.13592233009708737</v>
      </c>
      <c r="L43" s="28"/>
      <c r="M43" s="30">
        <v>0</v>
      </c>
      <c r="N43" s="28">
        <v>2</v>
      </c>
      <c r="O43" s="30">
        <v>1.9417475728155338E-2</v>
      </c>
      <c r="P43" s="28">
        <v>103</v>
      </c>
      <c r="R43" s="22">
        <v>8</v>
      </c>
    </row>
    <row r="46" spans="1:18" x14ac:dyDescent="0.3">
      <c r="A46" t="s">
        <v>50</v>
      </c>
    </row>
    <row r="47" spans="1:18" x14ac:dyDescent="0.3">
      <c r="A47" s="53" t="s">
        <v>28</v>
      </c>
      <c r="B47" s="55" t="s">
        <v>32</v>
      </c>
      <c r="C47" s="55"/>
      <c r="D47" s="55" t="s">
        <v>33</v>
      </c>
      <c r="E47" s="55"/>
      <c r="F47" s="55" t="s">
        <v>42</v>
      </c>
      <c r="G47" s="55"/>
      <c r="H47" s="55" t="s">
        <v>34</v>
      </c>
      <c r="I47" s="55"/>
      <c r="J47" s="55" t="s">
        <v>35</v>
      </c>
      <c r="K47" s="55"/>
      <c r="L47" s="55" t="s">
        <v>10</v>
      </c>
      <c r="M47" s="55"/>
      <c r="N47" s="55" t="s">
        <v>36</v>
      </c>
      <c r="O47" s="55"/>
      <c r="P47" s="56" t="s">
        <v>37</v>
      </c>
      <c r="R47" s="51" t="s">
        <v>40</v>
      </c>
    </row>
    <row r="48" spans="1:18" x14ac:dyDescent="0.3">
      <c r="A48" s="54"/>
      <c r="B48" s="28" t="s">
        <v>38</v>
      </c>
      <c r="C48" s="28" t="s">
        <v>29</v>
      </c>
      <c r="D48" s="28" t="s">
        <v>38</v>
      </c>
      <c r="E48" s="28" t="s">
        <v>29</v>
      </c>
      <c r="F48" s="28" t="s">
        <v>38</v>
      </c>
      <c r="G48" s="28" t="s">
        <v>29</v>
      </c>
      <c r="H48" s="28" t="s">
        <v>38</v>
      </c>
      <c r="I48" s="28" t="s">
        <v>29</v>
      </c>
      <c r="J48" s="28" t="s">
        <v>38</v>
      </c>
      <c r="K48" s="28" t="s">
        <v>29</v>
      </c>
      <c r="L48" s="28" t="s">
        <v>38</v>
      </c>
      <c r="M48" s="28" t="s">
        <v>29</v>
      </c>
      <c r="N48" s="28" t="s">
        <v>38</v>
      </c>
      <c r="O48" s="28" t="s">
        <v>29</v>
      </c>
      <c r="P48" s="57"/>
      <c r="R48" s="52"/>
    </row>
    <row r="49" spans="1:18" x14ac:dyDescent="0.3">
      <c r="A49" s="23" t="s">
        <v>4</v>
      </c>
      <c r="B49" s="5">
        <v>3</v>
      </c>
      <c r="C49" s="24">
        <v>0.10344827586206896</v>
      </c>
      <c r="D49" s="5">
        <v>7</v>
      </c>
      <c r="E49" s="24">
        <v>0.2413793103448276</v>
      </c>
      <c r="F49" s="5">
        <f>B49+D49</f>
        <v>10</v>
      </c>
      <c r="G49" s="24">
        <f>C49+E49</f>
        <v>0.34482758620689657</v>
      </c>
      <c r="H49" s="5">
        <v>16</v>
      </c>
      <c r="I49" s="24">
        <v>0.55172413793103448</v>
      </c>
      <c r="J49" s="5">
        <v>3</v>
      </c>
      <c r="K49" s="24">
        <v>0.10344827586206896</v>
      </c>
      <c r="L49" s="5">
        <v>0</v>
      </c>
      <c r="M49" s="24">
        <v>0</v>
      </c>
      <c r="N49" s="5">
        <v>0</v>
      </c>
      <c r="O49" s="24">
        <v>0</v>
      </c>
      <c r="P49" s="5">
        <v>29</v>
      </c>
      <c r="R49" s="5">
        <v>1</v>
      </c>
    </row>
    <row r="50" spans="1:18" x14ac:dyDescent="0.3">
      <c r="A50" s="23" t="s">
        <v>9</v>
      </c>
      <c r="B50" s="5">
        <v>0</v>
      </c>
      <c r="C50" s="24">
        <v>0</v>
      </c>
      <c r="D50" s="5">
        <v>0</v>
      </c>
      <c r="E50" s="24">
        <v>0</v>
      </c>
      <c r="F50" s="5">
        <f t="shared" ref="F50:F58" si="5">B50+D50</f>
        <v>0</v>
      </c>
      <c r="G50" s="24">
        <f t="shared" ref="G50:G58" si="6">C50+E50</f>
        <v>0</v>
      </c>
      <c r="H50" s="5">
        <v>4</v>
      </c>
      <c r="I50" s="24">
        <v>0.8</v>
      </c>
      <c r="J50" s="5">
        <v>1</v>
      </c>
      <c r="K50" s="24">
        <v>0.2</v>
      </c>
      <c r="L50" s="5">
        <v>0</v>
      </c>
      <c r="M50" s="24">
        <v>0</v>
      </c>
      <c r="N50" s="5">
        <v>0</v>
      </c>
      <c r="O50" s="24">
        <v>0</v>
      </c>
      <c r="P50" s="5">
        <v>5</v>
      </c>
      <c r="R50" s="5">
        <v>0</v>
      </c>
    </row>
    <row r="51" spans="1:18" x14ac:dyDescent="0.3">
      <c r="A51" s="23" t="s">
        <v>11</v>
      </c>
      <c r="B51" s="5">
        <v>0</v>
      </c>
      <c r="C51" s="24">
        <v>0</v>
      </c>
      <c r="D51" s="5">
        <v>2</v>
      </c>
      <c r="E51" s="24">
        <v>0.22222222222222221</v>
      </c>
      <c r="F51" s="5">
        <f t="shared" si="5"/>
        <v>2</v>
      </c>
      <c r="G51" s="24">
        <f t="shared" si="6"/>
        <v>0.22222222222222221</v>
      </c>
      <c r="H51" s="5">
        <v>7</v>
      </c>
      <c r="I51" s="24">
        <v>0.77777777777777779</v>
      </c>
      <c r="J51" s="5">
        <v>0</v>
      </c>
      <c r="K51" s="24">
        <v>0</v>
      </c>
      <c r="L51" s="5">
        <v>0</v>
      </c>
      <c r="M51" s="24">
        <v>0</v>
      </c>
      <c r="N51" s="5">
        <v>0</v>
      </c>
      <c r="O51" s="24">
        <v>0</v>
      </c>
      <c r="P51" s="5">
        <v>9</v>
      </c>
      <c r="R51" s="5">
        <v>1</v>
      </c>
    </row>
    <row r="52" spans="1:18" x14ac:dyDescent="0.3">
      <c r="A52" s="23" t="s">
        <v>12</v>
      </c>
      <c r="B52" s="5">
        <v>1</v>
      </c>
      <c r="C52" s="24">
        <v>0.14285714285714285</v>
      </c>
      <c r="D52" s="5">
        <v>3</v>
      </c>
      <c r="E52" s="24">
        <v>0.42857142857142855</v>
      </c>
      <c r="F52" s="5">
        <f t="shared" si="5"/>
        <v>4</v>
      </c>
      <c r="G52" s="24">
        <f t="shared" si="6"/>
        <v>0.5714285714285714</v>
      </c>
      <c r="H52" s="5">
        <v>3</v>
      </c>
      <c r="I52" s="24">
        <v>0.42857142857142855</v>
      </c>
      <c r="J52" s="5">
        <v>0</v>
      </c>
      <c r="K52" s="24">
        <v>0</v>
      </c>
      <c r="L52" s="5">
        <v>0</v>
      </c>
      <c r="M52" s="24">
        <v>0</v>
      </c>
      <c r="N52" s="5">
        <v>0</v>
      </c>
      <c r="O52" s="24">
        <v>0</v>
      </c>
      <c r="P52" s="5">
        <v>7</v>
      </c>
      <c r="R52" s="5">
        <v>0</v>
      </c>
    </row>
    <row r="53" spans="1:18" x14ac:dyDescent="0.3">
      <c r="A53" s="23" t="s">
        <v>13</v>
      </c>
      <c r="B53" s="5">
        <v>0</v>
      </c>
      <c r="C53" s="24">
        <v>0</v>
      </c>
      <c r="D53" s="5">
        <v>0</v>
      </c>
      <c r="E53" s="24">
        <v>0</v>
      </c>
      <c r="F53" s="5">
        <f t="shared" si="5"/>
        <v>0</v>
      </c>
      <c r="G53" s="24">
        <f t="shared" si="6"/>
        <v>0</v>
      </c>
      <c r="H53" s="5">
        <v>0</v>
      </c>
      <c r="I53" s="24">
        <v>0</v>
      </c>
      <c r="J53" s="5">
        <v>0</v>
      </c>
      <c r="K53" s="24">
        <v>0</v>
      </c>
      <c r="L53" s="5">
        <v>0</v>
      </c>
      <c r="M53" s="24">
        <v>0</v>
      </c>
      <c r="N53" s="5">
        <v>0</v>
      </c>
      <c r="O53" s="24">
        <v>0</v>
      </c>
      <c r="P53" s="5">
        <v>0</v>
      </c>
      <c r="R53" s="5">
        <v>0</v>
      </c>
    </row>
    <row r="54" spans="1:18" x14ac:dyDescent="0.3">
      <c r="A54" s="23" t="s">
        <v>14</v>
      </c>
      <c r="B54" s="5">
        <v>0</v>
      </c>
      <c r="C54" s="24">
        <v>0</v>
      </c>
      <c r="D54" s="5">
        <v>7</v>
      </c>
      <c r="E54" s="24">
        <v>0.53846153846153844</v>
      </c>
      <c r="F54" s="5">
        <f t="shared" si="5"/>
        <v>7</v>
      </c>
      <c r="G54" s="24">
        <f t="shared" si="6"/>
        <v>0.53846153846153844</v>
      </c>
      <c r="H54" s="5">
        <v>6</v>
      </c>
      <c r="I54" s="24">
        <v>0.46153846153846156</v>
      </c>
      <c r="J54" s="5">
        <v>0</v>
      </c>
      <c r="K54" s="24">
        <v>0</v>
      </c>
      <c r="L54" s="5">
        <v>0</v>
      </c>
      <c r="M54" s="24">
        <v>0</v>
      </c>
      <c r="N54" s="5">
        <v>0</v>
      </c>
      <c r="O54" s="24">
        <v>0</v>
      </c>
      <c r="P54" s="5">
        <v>13</v>
      </c>
      <c r="R54" s="5">
        <v>0</v>
      </c>
    </row>
    <row r="55" spans="1:18" x14ac:dyDescent="0.3">
      <c r="A55" s="23" t="s">
        <v>16</v>
      </c>
      <c r="B55" s="5">
        <v>0</v>
      </c>
      <c r="C55" s="24">
        <v>0</v>
      </c>
      <c r="D55" s="5">
        <v>0</v>
      </c>
      <c r="E55" s="24">
        <v>0</v>
      </c>
      <c r="F55" s="5">
        <f t="shared" si="5"/>
        <v>0</v>
      </c>
      <c r="G55" s="24">
        <f t="shared" si="6"/>
        <v>0</v>
      </c>
      <c r="H55" s="5">
        <v>0</v>
      </c>
      <c r="I55" s="24">
        <v>0</v>
      </c>
      <c r="J55" s="5">
        <v>0</v>
      </c>
      <c r="K55" s="24">
        <v>0</v>
      </c>
      <c r="L55" s="5">
        <v>0</v>
      </c>
      <c r="M55" s="24">
        <v>0</v>
      </c>
      <c r="N55" s="5">
        <v>0</v>
      </c>
      <c r="O55" s="24">
        <v>0</v>
      </c>
      <c r="P55" s="5">
        <v>0</v>
      </c>
      <c r="R55" s="5">
        <v>0</v>
      </c>
    </row>
    <row r="56" spans="1:18" x14ac:dyDescent="0.3">
      <c r="A56" s="23" t="s">
        <v>17</v>
      </c>
      <c r="B56" s="5">
        <v>0</v>
      </c>
      <c r="C56" s="24">
        <v>0</v>
      </c>
      <c r="D56" s="5">
        <v>2</v>
      </c>
      <c r="E56" s="24">
        <v>1</v>
      </c>
      <c r="F56" s="5">
        <f t="shared" si="5"/>
        <v>2</v>
      </c>
      <c r="G56" s="24">
        <f t="shared" si="6"/>
        <v>1</v>
      </c>
      <c r="H56" s="5">
        <v>0</v>
      </c>
      <c r="I56" s="24">
        <v>0</v>
      </c>
      <c r="J56" s="5">
        <v>0</v>
      </c>
      <c r="K56" s="24">
        <v>0</v>
      </c>
      <c r="L56" s="5">
        <v>0</v>
      </c>
      <c r="M56" s="24">
        <v>0</v>
      </c>
      <c r="N56" s="5">
        <v>0</v>
      </c>
      <c r="O56" s="24">
        <v>0</v>
      </c>
      <c r="P56" s="5">
        <v>2</v>
      </c>
      <c r="R56" s="5">
        <v>0</v>
      </c>
    </row>
    <row r="57" spans="1:18" x14ac:dyDescent="0.3">
      <c r="A57" s="23" t="s">
        <v>18</v>
      </c>
      <c r="B57" s="5">
        <v>0</v>
      </c>
      <c r="C57" s="24">
        <v>0</v>
      </c>
      <c r="D57" s="5">
        <v>0</v>
      </c>
      <c r="E57" s="24">
        <v>0</v>
      </c>
      <c r="F57" s="5">
        <f t="shared" si="5"/>
        <v>0</v>
      </c>
      <c r="G57" s="24">
        <f t="shared" si="6"/>
        <v>0</v>
      </c>
      <c r="H57" s="5">
        <v>0</v>
      </c>
      <c r="I57" s="24">
        <v>0</v>
      </c>
      <c r="J57" s="5">
        <v>1</v>
      </c>
      <c r="K57" s="24">
        <v>1</v>
      </c>
      <c r="L57" s="5">
        <v>0</v>
      </c>
      <c r="M57" s="24">
        <v>0</v>
      </c>
      <c r="N57" s="5">
        <v>0</v>
      </c>
      <c r="O57" s="24">
        <v>0</v>
      </c>
      <c r="P57" s="5">
        <v>1</v>
      </c>
      <c r="R57" s="5">
        <v>1</v>
      </c>
    </row>
    <row r="58" spans="1:18" x14ac:dyDescent="0.3">
      <c r="A58" s="29" t="s">
        <v>46</v>
      </c>
      <c r="B58" s="28">
        <v>4</v>
      </c>
      <c r="C58" s="30">
        <v>6.0606060606060608E-2</v>
      </c>
      <c r="D58" s="28">
        <v>21</v>
      </c>
      <c r="E58" s="30">
        <v>0.31818181818181818</v>
      </c>
      <c r="F58" s="28">
        <f t="shared" si="5"/>
        <v>25</v>
      </c>
      <c r="G58" s="30">
        <f t="shared" si="6"/>
        <v>0.37878787878787878</v>
      </c>
      <c r="H58" s="28">
        <v>36</v>
      </c>
      <c r="I58" s="30">
        <v>0.54545454545454541</v>
      </c>
      <c r="J58" s="28">
        <v>5</v>
      </c>
      <c r="K58" s="30">
        <v>7.575757575757576E-2</v>
      </c>
      <c r="L58" s="28">
        <v>0</v>
      </c>
      <c r="M58" s="30">
        <v>0</v>
      </c>
      <c r="N58" s="28">
        <v>0</v>
      </c>
      <c r="O58" s="30">
        <v>0</v>
      </c>
      <c r="P58" s="28">
        <v>66</v>
      </c>
      <c r="R58" s="22">
        <v>3</v>
      </c>
    </row>
  </sheetData>
  <mergeCells count="40">
    <mergeCell ref="R17:R18"/>
    <mergeCell ref="R32:R33"/>
    <mergeCell ref="R47:R48"/>
    <mergeCell ref="L32:M32"/>
    <mergeCell ref="N32:O32"/>
    <mergeCell ref="P32:P33"/>
    <mergeCell ref="L47:M47"/>
    <mergeCell ref="N47:O47"/>
    <mergeCell ref="A47:A48"/>
    <mergeCell ref="B47:C47"/>
    <mergeCell ref="D47:E47"/>
    <mergeCell ref="H47:I47"/>
    <mergeCell ref="J47:K47"/>
    <mergeCell ref="A32:A33"/>
    <mergeCell ref="B32:C32"/>
    <mergeCell ref="D32:E32"/>
    <mergeCell ref="H32:I32"/>
    <mergeCell ref="J32:K32"/>
    <mergeCell ref="R2:R3"/>
    <mergeCell ref="F2:G2"/>
    <mergeCell ref="F17:G17"/>
    <mergeCell ref="F32:G32"/>
    <mergeCell ref="F47:G47"/>
    <mergeCell ref="H2:I2"/>
    <mergeCell ref="J2:K2"/>
    <mergeCell ref="L2:M2"/>
    <mergeCell ref="N2:O2"/>
    <mergeCell ref="P2:P3"/>
    <mergeCell ref="H17:I17"/>
    <mergeCell ref="J17:K17"/>
    <mergeCell ref="L17:M17"/>
    <mergeCell ref="N17:O17"/>
    <mergeCell ref="P17:P18"/>
    <mergeCell ref="P47:P48"/>
    <mergeCell ref="A2:A3"/>
    <mergeCell ref="B2:C2"/>
    <mergeCell ref="D2:E2"/>
    <mergeCell ref="A17:A18"/>
    <mergeCell ref="B17:C17"/>
    <mergeCell ref="D17:E17"/>
  </mergeCells>
  <phoneticPr fontId="18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workbookViewId="0"/>
  </sheetViews>
  <sheetFormatPr baseColWidth="10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1464</v>
      </c>
      <c r="C2">
        <v>245</v>
      </c>
      <c r="D2" t="s">
        <v>5</v>
      </c>
    </row>
    <row r="3" spans="1:4" x14ac:dyDescent="0.3">
      <c r="A3" t="s">
        <v>4</v>
      </c>
      <c r="B3">
        <v>1</v>
      </c>
      <c r="D3" t="s">
        <v>6</v>
      </c>
    </row>
    <row r="4" spans="1:4" x14ac:dyDescent="0.3">
      <c r="A4" t="s">
        <v>4</v>
      </c>
      <c r="B4">
        <v>194</v>
      </c>
      <c r="C4">
        <v>37</v>
      </c>
      <c r="D4" t="s">
        <v>7</v>
      </c>
    </row>
    <row r="5" spans="1:4" x14ac:dyDescent="0.3">
      <c r="A5" t="s">
        <v>4</v>
      </c>
      <c r="B5">
        <v>112</v>
      </c>
      <c r="C5">
        <v>33</v>
      </c>
      <c r="D5" t="s">
        <v>8</v>
      </c>
    </row>
    <row r="6" spans="1:4" x14ac:dyDescent="0.3">
      <c r="A6" t="s">
        <v>9</v>
      </c>
      <c r="B6">
        <v>1</v>
      </c>
      <c r="D6" t="s">
        <v>10</v>
      </c>
    </row>
    <row r="7" spans="1:4" x14ac:dyDescent="0.3">
      <c r="A7" t="s">
        <v>9</v>
      </c>
      <c r="B7">
        <v>269</v>
      </c>
      <c r="C7">
        <v>44</v>
      </c>
      <c r="D7" t="s">
        <v>5</v>
      </c>
    </row>
    <row r="8" spans="1:4" x14ac:dyDescent="0.3">
      <c r="A8" t="s">
        <v>9</v>
      </c>
      <c r="B8">
        <v>42</v>
      </c>
      <c r="C8">
        <v>8</v>
      </c>
      <c r="D8" t="s">
        <v>7</v>
      </c>
    </row>
    <row r="9" spans="1:4" x14ac:dyDescent="0.3">
      <c r="A9" t="s">
        <v>9</v>
      </c>
      <c r="B9">
        <v>19</v>
      </c>
      <c r="C9">
        <v>6</v>
      </c>
      <c r="D9" t="s">
        <v>8</v>
      </c>
    </row>
    <row r="10" spans="1:4" x14ac:dyDescent="0.3">
      <c r="A10" t="s">
        <v>11</v>
      </c>
      <c r="B10">
        <v>3</v>
      </c>
      <c r="C10">
        <v>2</v>
      </c>
      <c r="D10" t="s">
        <v>10</v>
      </c>
    </row>
    <row r="11" spans="1:4" x14ac:dyDescent="0.3">
      <c r="A11" t="s">
        <v>11</v>
      </c>
      <c r="B11">
        <v>480</v>
      </c>
      <c r="C11">
        <v>143</v>
      </c>
      <c r="D11" t="s">
        <v>5</v>
      </c>
    </row>
    <row r="12" spans="1:4" x14ac:dyDescent="0.3">
      <c r="A12" t="s">
        <v>11</v>
      </c>
      <c r="B12">
        <v>47</v>
      </c>
      <c r="C12">
        <v>24</v>
      </c>
      <c r="D12" t="s">
        <v>7</v>
      </c>
    </row>
    <row r="13" spans="1:4" x14ac:dyDescent="0.3">
      <c r="A13" t="s">
        <v>11</v>
      </c>
      <c r="B13">
        <v>27</v>
      </c>
      <c r="C13">
        <v>12</v>
      </c>
      <c r="D13" t="s">
        <v>8</v>
      </c>
    </row>
    <row r="14" spans="1:4" x14ac:dyDescent="0.3">
      <c r="A14" t="s">
        <v>12</v>
      </c>
      <c r="B14">
        <v>135</v>
      </c>
      <c r="C14">
        <v>36</v>
      </c>
      <c r="D14" t="s">
        <v>5</v>
      </c>
    </row>
    <row r="15" spans="1:4" x14ac:dyDescent="0.3">
      <c r="A15" t="s">
        <v>12</v>
      </c>
      <c r="B15">
        <v>5</v>
      </c>
      <c r="C15">
        <v>1</v>
      </c>
      <c r="D15" t="s">
        <v>7</v>
      </c>
    </row>
    <row r="16" spans="1:4" x14ac:dyDescent="0.3">
      <c r="A16" t="s">
        <v>12</v>
      </c>
      <c r="B16">
        <v>4</v>
      </c>
      <c r="C16">
        <v>1</v>
      </c>
      <c r="D16" t="s">
        <v>8</v>
      </c>
    </row>
    <row r="17" spans="1:4" x14ac:dyDescent="0.3">
      <c r="A17" t="s">
        <v>13</v>
      </c>
      <c r="B17">
        <v>119</v>
      </c>
      <c r="C17">
        <v>18</v>
      </c>
      <c r="D17" t="s">
        <v>5</v>
      </c>
    </row>
    <row r="18" spans="1:4" x14ac:dyDescent="0.3">
      <c r="A18" t="s">
        <v>13</v>
      </c>
      <c r="B18">
        <v>7</v>
      </c>
      <c r="C18">
        <v>1</v>
      </c>
      <c r="D18" t="s">
        <v>7</v>
      </c>
    </row>
    <row r="19" spans="1:4" x14ac:dyDescent="0.3">
      <c r="A19" t="s">
        <v>13</v>
      </c>
      <c r="B19">
        <v>7</v>
      </c>
      <c r="C19">
        <v>1</v>
      </c>
      <c r="D19" t="s">
        <v>8</v>
      </c>
    </row>
    <row r="20" spans="1:4" x14ac:dyDescent="0.3">
      <c r="A20" t="s">
        <v>14</v>
      </c>
      <c r="B20">
        <v>1</v>
      </c>
      <c r="C20">
        <v>1</v>
      </c>
      <c r="D20" t="s">
        <v>15</v>
      </c>
    </row>
    <row r="21" spans="1:4" x14ac:dyDescent="0.3">
      <c r="A21" t="s">
        <v>14</v>
      </c>
      <c r="B21">
        <v>413</v>
      </c>
      <c r="C21">
        <v>119</v>
      </c>
      <c r="D21" t="s">
        <v>5</v>
      </c>
    </row>
    <row r="22" spans="1:4" x14ac:dyDescent="0.3">
      <c r="A22" t="s">
        <v>14</v>
      </c>
      <c r="B22">
        <v>2</v>
      </c>
      <c r="D22" t="s">
        <v>6</v>
      </c>
    </row>
    <row r="23" spans="1:4" x14ac:dyDescent="0.3">
      <c r="A23" t="s">
        <v>14</v>
      </c>
      <c r="B23">
        <v>46</v>
      </c>
      <c r="C23">
        <v>14</v>
      </c>
      <c r="D23" t="s">
        <v>7</v>
      </c>
    </row>
    <row r="24" spans="1:4" x14ac:dyDescent="0.3">
      <c r="A24" t="s">
        <v>14</v>
      </c>
      <c r="B24">
        <v>32</v>
      </c>
      <c r="C24">
        <v>7</v>
      </c>
      <c r="D24" t="s">
        <v>8</v>
      </c>
    </row>
    <row r="25" spans="1:4" x14ac:dyDescent="0.3">
      <c r="A25" t="s">
        <v>16</v>
      </c>
      <c r="B25">
        <v>193</v>
      </c>
      <c r="C25">
        <v>40</v>
      </c>
      <c r="D25" t="s">
        <v>5</v>
      </c>
    </row>
    <row r="26" spans="1:4" x14ac:dyDescent="0.3">
      <c r="A26" t="s">
        <v>16</v>
      </c>
      <c r="B26">
        <v>1</v>
      </c>
      <c r="C26">
        <v>1</v>
      </c>
      <c r="D26" t="s">
        <v>6</v>
      </c>
    </row>
    <row r="27" spans="1:4" x14ac:dyDescent="0.3">
      <c r="A27" t="s">
        <v>16</v>
      </c>
      <c r="B27">
        <v>19</v>
      </c>
      <c r="C27">
        <v>2</v>
      </c>
      <c r="D27" t="s">
        <v>7</v>
      </c>
    </row>
    <row r="28" spans="1:4" x14ac:dyDescent="0.3">
      <c r="A28" t="s">
        <v>16</v>
      </c>
      <c r="B28">
        <v>11</v>
      </c>
      <c r="C28">
        <v>3</v>
      </c>
      <c r="D28" t="s">
        <v>8</v>
      </c>
    </row>
    <row r="29" spans="1:4" x14ac:dyDescent="0.3">
      <c r="A29" t="s">
        <v>17</v>
      </c>
      <c r="B29">
        <v>111</v>
      </c>
      <c r="C29">
        <v>33</v>
      </c>
      <c r="D29" t="s">
        <v>5</v>
      </c>
    </row>
    <row r="30" spans="1:4" x14ac:dyDescent="0.3">
      <c r="A30" t="s">
        <v>17</v>
      </c>
      <c r="B30">
        <v>11</v>
      </c>
      <c r="C30">
        <v>5</v>
      </c>
      <c r="D30" t="s">
        <v>7</v>
      </c>
    </row>
    <row r="31" spans="1:4" x14ac:dyDescent="0.3">
      <c r="A31" t="s">
        <v>17</v>
      </c>
      <c r="B31">
        <v>3</v>
      </c>
      <c r="D31" t="s">
        <v>8</v>
      </c>
    </row>
    <row r="32" spans="1:4" x14ac:dyDescent="0.3">
      <c r="A32" t="s">
        <v>18</v>
      </c>
      <c r="B32">
        <v>223</v>
      </c>
      <c r="C32">
        <v>49</v>
      </c>
      <c r="D32" t="s">
        <v>5</v>
      </c>
    </row>
    <row r="33" spans="1:4" x14ac:dyDescent="0.3">
      <c r="A33" t="s">
        <v>18</v>
      </c>
      <c r="B33">
        <v>16</v>
      </c>
      <c r="C33">
        <v>5</v>
      </c>
      <c r="D33" t="s">
        <v>7</v>
      </c>
    </row>
    <row r="34" spans="1:4" x14ac:dyDescent="0.3">
      <c r="A34" t="s">
        <v>18</v>
      </c>
      <c r="B34">
        <v>2</v>
      </c>
      <c r="C34">
        <v>1</v>
      </c>
      <c r="D3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28E8-3575-4860-AAA7-E5A1DBF64164}">
  <dimension ref="A1:O34"/>
  <sheetViews>
    <sheetView tabSelected="1" topLeftCell="C1" workbookViewId="0">
      <selection activeCell="O4" sqref="N2:O4"/>
    </sheetView>
  </sheetViews>
  <sheetFormatPr baseColWidth="10" defaultRowHeight="14.4" x14ac:dyDescent="0.3"/>
  <cols>
    <col min="1" max="1" width="24.109375" bestFit="1" customWidth="1"/>
    <col min="2" max="2" width="21.109375" bestFit="1" customWidth="1"/>
    <col min="3" max="3" width="7.88671875" bestFit="1" customWidth="1"/>
    <col min="4" max="4" width="12.77734375" bestFit="1" customWidth="1"/>
    <col min="14" max="14" width="27.33203125" customWidth="1"/>
  </cols>
  <sheetData>
    <row r="1" spans="1:15" ht="15" thickBot="1" x14ac:dyDescent="0.35">
      <c r="A1" s="32" t="s">
        <v>28</v>
      </c>
      <c r="B1" s="31" t="s">
        <v>51</v>
      </c>
      <c r="C1" s="32" t="s">
        <v>52</v>
      </c>
      <c r="D1" s="35" t="s">
        <v>85</v>
      </c>
      <c r="N1" s="66"/>
      <c r="O1" s="66"/>
    </row>
    <row r="2" spans="1:15" ht="15.6" x14ac:dyDescent="0.3">
      <c r="A2" s="63" t="s">
        <v>72</v>
      </c>
      <c r="B2" s="64">
        <v>8</v>
      </c>
      <c r="C2" s="65">
        <v>0</v>
      </c>
      <c r="D2" s="34">
        <f>C2/B2*100</f>
        <v>0</v>
      </c>
      <c r="F2" t="str">
        <f>CONCATENATE(A2," (",C2,")")</f>
        <v>PEDERNALES (0)</v>
      </c>
      <c r="N2" s="67" t="s">
        <v>86</v>
      </c>
      <c r="O2" s="68">
        <v>4020</v>
      </c>
    </row>
    <row r="3" spans="1:15" ht="15.6" x14ac:dyDescent="0.3">
      <c r="A3" s="2" t="s">
        <v>63</v>
      </c>
      <c r="B3" s="33">
        <v>15</v>
      </c>
      <c r="C3">
        <v>1</v>
      </c>
      <c r="D3" s="34">
        <f>C3/B3*100</f>
        <v>6.666666666666667</v>
      </c>
      <c r="F3" t="str">
        <f t="shared" ref="F3:F34" si="0">CONCATENATE(A3," (",C3,")")</f>
        <v>HERMANAS MIRABAL (1)</v>
      </c>
      <c r="N3" s="67" t="s">
        <v>87</v>
      </c>
      <c r="O3" s="69">
        <v>892</v>
      </c>
    </row>
    <row r="4" spans="1:15" ht="16.2" thickBot="1" x14ac:dyDescent="0.35">
      <c r="A4" s="2" t="s">
        <v>64</v>
      </c>
      <c r="B4" s="33">
        <v>15</v>
      </c>
      <c r="C4">
        <v>1</v>
      </c>
      <c r="D4" s="34">
        <f>C4/B4*100</f>
        <v>6.666666666666667</v>
      </c>
      <c r="F4" t="str">
        <f t="shared" si="0"/>
        <v>INDEPENDENCIA (1)</v>
      </c>
      <c r="N4" s="70" t="s">
        <v>88</v>
      </c>
      <c r="O4" s="71">
        <v>22.2</v>
      </c>
    </row>
    <row r="5" spans="1:15" x14ac:dyDescent="0.3">
      <c r="A5" s="2" t="s">
        <v>73</v>
      </c>
      <c r="B5" s="33">
        <v>108</v>
      </c>
      <c r="C5">
        <v>9</v>
      </c>
      <c r="D5" s="34">
        <f>C5/B5*100</f>
        <v>8.3333333333333321</v>
      </c>
      <c r="F5" t="str">
        <f t="shared" si="0"/>
        <v>PERAVIA (9)</v>
      </c>
    </row>
    <row r="6" spans="1:15" x14ac:dyDescent="0.3">
      <c r="A6" s="2" t="s">
        <v>54</v>
      </c>
      <c r="B6" s="33">
        <v>40</v>
      </c>
      <c r="C6">
        <v>4</v>
      </c>
      <c r="D6" s="34">
        <f>C6/B6*100</f>
        <v>10</v>
      </c>
      <c r="F6" t="str">
        <f t="shared" si="0"/>
        <v>BAHORUCO (4)</v>
      </c>
    </row>
    <row r="7" spans="1:15" x14ac:dyDescent="0.3">
      <c r="A7" s="2" t="s">
        <v>66</v>
      </c>
      <c r="B7" s="33">
        <v>88</v>
      </c>
      <c r="C7">
        <v>13</v>
      </c>
      <c r="D7" s="34">
        <f>C7/B7*100</f>
        <v>14.772727272727273</v>
      </c>
      <c r="F7" t="str">
        <f t="shared" si="0"/>
        <v>LA ROMANA (13)</v>
      </c>
    </row>
    <row r="8" spans="1:15" x14ac:dyDescent="0.3">
      <c r="A8" s="2" t="s">
        <v>80</v>
      </c>
      <c r="B8" s="33">
        <v>53</v>
      </c>
      <c r="C8">
        <v>8</v>
      </c>
      <c r="D8" s="34">
        <f>C8/B8*100</f>
        <v>15.09433962264151</v>
      </c>
      <c r="F8" t="str">
        <f t="shared" si="0"/>
        <v>SANCHEZ RAMIREZ (8)</v>
      </c>
    </row>
    <row r="9" spans="1:15" x14ac:dyDescent="0.3">
      <c r="A9" s="2" t="s">
        <v>57</v>
      </c>
      <c r="B9" s="33">
        <v>546</v>
      </c>
      <c r="C9">
        <v>86</v>
      </c>
      <c r="D9" s="34">
        <f>C9/B9*100</f>
        <v>15.75091575091575</v>
      </c>
      <c r="F9" t="str">
        <f t="shared" si="0"/>
        <v>DISTRITO NACIONAL (86)</v>
      </c>
    </row>
    <row r="10" spans="1:15" x14ac:dyDescent="0.3">
      <c r="A10" s="2" t="s">
        <v>78</v>
      </c>
      <c r="B10" s="33">
        <v>102</v>
      </c>
      <c r="C10">
        <v>18</v>
      </c>
      <c r="D10" s="34">
        <f>C10/B10*100</f>
        <v>17.647058823529413</v>
      </c>
      <c r="F10" t="str">
        <f t="shared" si="0"/>
        <v>SAN JUAN (18)</v>
      </c>
    </row>
    <row r="11" spans="1:15" x14ac:dyDescent="0.3">
      <c r="A11" s="2" t="s">
        <v>77</v>
      </c>
      <c r="B11" s="33">
        <v>22</v>
      </c>
      <c r="C11">
        <v>4</v>
      </c>
      <c r="D11" s="34">
        <f>C11/B11*100</f>
        <v>18.181818181818183</v>
      </c>
      <c r="F11" t="str">
        <f t="shared" si="0"/>
        <v>SAN JOSE DE OCOA (4)</v>
      </c>
    </row>
    <row r="12" spans="1:15" x14ac:dyDescent="0.3">
      <c r="A12" s="2" t="s">
        <v>83</v>
      </c>
      <c r="B12" s="33">
        <v>1175</v>
      </c>
      <c r="C12">
        <v>218</v>
      </c>
      <c r="D12" s="34">
        <f>C12/B12*100</f>
        <v>18.553191489361705</v>
      </c>
      <c r="F12" t="str">
        <f t="shared" si="0"/>
        <v>SANTO DOMINGO (218)</v>
      </c>
    </row>
    <row r="13" spans="1:15" x14ac:dyDescent="0.3">
      <c r="A13" s="2" t="s">
        <v>58</v>
      </c>
      <c r="B13" s="33">
        <v>69</v>
      </c>
      <c r="C13">
        <v>14</v>
      </c>
      <c r="D13" s="34">
        <f>C13/B13*100</f>
        <v>20.289855072463769</v>
      </c>
      <c r="F13" t="str">
        <f t="shared" si="0"/>
        <v>DUARTE (14)</v>
      </c>
    </row>
    <row r="14" spans="1:15" x14ac:dyDescent="0.3">
      <c r="A14" s="2" t="s">
        <v>69</v>
      </c>
      <c r="B14" s="33">
        <v>43</v>
      </c>
      <c r="C14">
        <v>9</v>
      </c>
      <c r="D14" s="34">
        <f>C14/B14*100</f>
        <v>20.930232558139537</v>
      </c>
      <c r="F14" t="str">
        <f t="shared" si="0"/>
        <v>MONSEÑOR NOUEL (9)</v>
      </c>
    </row>
    <row r="15" spans="1:15" x14ac:dyDescent="0.3">
      <c r="A15" s="2" t="s">
        <v>60</v>
      </c>
      <c r="B15" s="33">
        <v>19</v>
      </c>
      <c r="C15">
        <v>4</v>
      </c>
      <c r="D15" s="34">
        <f>C15/B15*100</f>
        <v>21.052631578947366</v>
      </c>
      <c r="F15" t="str">
        <f t="shared" si="0"/>
        <v>ELIAS PIÑA (4)</v>
      </c>
    </row>
    <row r="16" spans="1:15" x14ac:dyDescent="0.3">
      <c r="A16" s="2" t="s">
        <v>55</v>
      </c>
      <c r="B16" s="33">
        <v>70</v>
      </c>
      <c r="C16">
        <v>15</v>
      </c>
      <c r="D16" s="34">
        <f>C16/B16*100</f>
        <v>21.428571428571427</v>
      </c>
      <c r="F16" t="str">
        <f t="shared" si="0"/>
        <v>BARAHONA (15)</v>
      </c>
    </row>
    <row r="17" spans="1:6" x14ac:dyDescent="0.3">
      <c r="A17" s="2" t="s">
        <v>71</v>
      </c>
      <c r="B17" s="33">
        <v>50</v>
      </c>
      <c r="C17">
        <v>11</v>
      </c>
      <c r="D17" s="34">
        <f>C17/B17*100</f>
        <v>22</v>
      </c>
      <c r="F17" t="str">
        <f t="shared" si="0"/>
        <v>MONTE PLATA (11)</v>
      </c>
    </row>
    <row r="18" spans="1:6" x14ac:dyDescent="0.3">
      <c r="A18" s="58" t="s">
        <v>46</v>
      </c>
      <c r="B18" s="60">
        <v>4020</v>
      </c>
      <c r="C18" s="60">
        <v>892</v>
      </c>
      <c r="D18" s="34">
        <f>C18/B18*100</f>
        <v>22.189054726368159</v>
      </c>
      <c r="F18" t="str">
        <f t="shared" si="0"/>
        <v>NACIONAL (892)</v>
      </c>
    </row>
    <row r="19" spans="1:6" x14ac:dyDescent="0.3">
      <c r="A19" s="2" t="s">
        <v>76</v>
      </c>
      <c r="B19" s="33">
        <v>201</v>
      </c>
      <c r="C19">
        <v>45</v>
      </c>
      <c r="D19" s="34">
        <f>C19/B19*100</f>
        <v>22.388059701492537</v>
      </c>
      <c r="F19" t="str">
        <f t="shared" si="0"/>
        <v>SAN CRISTOBAL (45)</v>
      </c>
    </row>
    <row r="20" spans="1:6" x14ac:dyDescent="0.3">
      <c r="A20" s="2" t="s">
        <v>53</v>
      </c>
      <c r="B20" s="33">
        <v>103</v>
      </c>
      <c r="C20">
        <v>24</v>
      </c>
      <c r="D20" s="34">
        <f>C20/B20*100</f>
        <v>23.300970873786408</v>
      </c>
      <c r="F20" t="str">
        <f t="shared" si="0"/>
        <v>AZUA (24)</v>
      </c>
    </row>
    <row r="21" spans="1:6" x14ac:dyDescent="0.3">
      <c r="A21" s="2" t="s">
        <v>59</v>
      </c>
      <c r="B21" s="33">
        <v>45</v>
      </c>
      <c r="C21">
        <v>11</v>
      </c>
      <c r="D21" s="34">
        <f>C21/B21*100</f>
        <v>24.444444444444443</v>
      </c>
      <c r="F21" t="str">
        <f t="shared" si="0"/>
        <v>EL SEIBO (11)</v>
      </c>
    </row>
    <row r="22" spans="1:6" x14ac:dyDescent="0.3">
      <c r="A22" s="2" t="s">
        <v>56</v>
      </c>
      <c r="B22" s="33">
        <v>28</v>
      </c>
      <c r="C22">
        <v>7</v>
      </c>
      <c r="D22" s="34">
        <f>C22/B22*100</f>
        <v>25</v>
      </c>
      <c r="F22" t="str">
        <f t="shared" si="0"/>
        <v>DAJABON (7)</v>
      </c>
    </row>
    <row r="23" spans="1:6" x14ac:dyDescent="0.3">
      <c r="A23" s="2" t="s">
        <v>70</v>
      </c>
      <c r="B23" s="33">
        <v>36</v>
      </c>
      <c r="C23">
        <v>9</v>
      </c>
      <c r="D23" s="34">
        <f>C23/B23*100</f>
        <v>25</v>
      </c>
      <c r="F23" t="str">
        <f t="shared" si="0"/>
        <v>MONTE CRISTI (9)</v>
      </c>
    </row>
    <row r="24" spans="1:6" x14ac:dyDescent="0.3">
      <c r="A24" s="2" t="s">
        <v>61</v>
      </c>
      <c r="B24" s="33">
        <v>62</v>
      </c>
      <c r="C24">
        <v>16</v>
      </c>
      <c r="D24" s="34">
        <f>C24/B24*100</f>
        <v>25.806451612903224</v>
      </c>
      <c r="F24" t="str">
        <f t="shared" si="0"/>
        <v>ESPAILLAT (16)</v>
      </c>
    </row>
    <row r="25" spans="1:6" x14ac:dyDescent="0.3">
      <c r="A25" s="2" t="s">
        <v>81</v>
      </c>
      <c r="B25" s="33">
        <v>333</v>
      </c>
      <c r="C25">
        <v>87</v>
      </c>
      <c r="D25" s="34">
        <f>C25/B25*100</f>
        <v>26.126126126126124</v>
      </c>
      <c r="F25" t="str">
        <f t="shared" si="0"/>
        <v>SANTIAGO (87)</v>
      </c>
    </row>
    <row r="26" spans="1:6" x14ac:dyDescent="0.3">
      <c r="A26" s="2" t="s">
        <v>67</v>
      </c>
      <c r="B26" s="33">
        <v>145</v>
      </c>
      <c r="C26">
        <v>38</v>
      </c>
      <c r="D26" s="34">
        <f>C26/B26*100</f>
        <v>26.206896551724139</v>
      </c>
      <c r="F26" t="str">
        <f t="shared" si="0"/>
        <v>LA VEGA (38)</v>
      </c>
    </row>
    <row r="27" spans="1:6" x14ac:dyDescent="0.3">
      <c r="A27" s="2" t="s">
        <v>65</v>
      </c>
      <c r="B27" s="33">
        <v>215</v>
      </c>
      <c r="C27">
        <v>67</v>
      </c>
      <c r="D27" s="34">
        <f>C27/B27*100</f>
        <v>31.162790697674421</v>
      </c>
      <c r="F27" t="str">
        <f t="shared" si="0"/>
        <v>LA ALTAGRACIA (67)</v>
      </c>
    </row>
    <row r="28" spans="1:6" x14ac:dyDescent="0.3">
      <c r="A28" s="2" t="s">
        <v>82</v>
      </c>
      <c r="B28" s="33">
        <v>19</v>
      </c>
      <c r="C28">
        <v>6</v>
      </c>
      <c r="D28" s="34">
        <f>C28/B28*100</f>
        <v>31.578947368421051</v>
      </c>
      <c r="F28" t="str">
        <f t="shared" si="0"/>
        <v>SANTIAGO RODRIGUEZ (6)</v>
      </c>
    </row>
    <row r="29" spans="1:6" x14ac:dyDescent="0.3">
      <c r="A29" s="2" t="s">
        <v>68</v>
      </c>
      <c r="B29" s="33">
        <v>28</v>
      </c>
      <c r="C29">
        <v>9</v>
      </c>
      <c r="D29" s="34">
        <f>C29/B29*100</f>
        <v>32.142857142857146</v>
      </c>
      <c r="F29" t="str">
        <f t="shared" si="0"/>
        <v>MARIA TRINIDAD SANCHEZ (9)</v>
      </c>
    </row>
    <row r="30" spans="1:6" x14ac:dyDescent="0.3">
      <c r="A30" s="2" t="s">
        <v>79</v>
      </c>
      <c r="B30" s="33">
        <v>113</v>
      </c>
      <c r="C30">
        <v>37</v>
      </c>
      <c r="D30" s="34">
        <f>C30/B30*100</f>
        <v>32.743362831858406</v>
      </c>
      <c r="F30" t="str">
        <f t="shared" si="0"/>
        <v>SAN PEDRO DE MACORIS (37)</v>
      </c>
    </row>
    <row r="31" spans="1:6" x14ac:dyDescent="0.3">
      <c r="A31" s="2" t="s">
        <v>84</v>
      </c>
      <c r="B31" s="33">
        <v>42</v>
      </c>
      <c r="C31">
        <v>16</v>
      </c>
      <c r="D31" s="34">
        <f>C31/B31*100</f>
        <v>38.095238095238095</v>
      </c>
      <c r="F31" t="str">
        <f t="shared" si="0"/>
        <v>VALVERDE (16)</v>
      </c>
    </row>
    <row r="32" spans="1:6" x14ac:dyDescent="0.3">
      <c r="A32" s="2" t="s">
        <v>62</v>
      </c>
      <c r="B32" s="33">
        <v>33</v>
      </c>
      <c r="C32">
        <v>13</v>
      </c>
      <c r="D32" s="34">
        <f>C32/B32*100</f>
        <v>39.393939393939391</v>
      </c>
      <c r="F32" t="str">
        <f t="shared" si="0"/>
        <v>HATO MAYOR (13)</v>
      </c>
    </row>
    <row r="33" spans="1:6" x14ac:dyDescent="0.3">
      <c r="A33" s="2" t="s">
        <v>75</v>
      </c>
      <c r="B33" s="33">
        <v>32</v>
      </c>
      <c r="C33">
        <v>14</v>
      </c>
      <c r="D33" s="34">
        <f>C33/B33*100</f>
        <v>43.75</v>
      </c>
      <c r="F33" t="str">
        <f t="shared" si="0"/>
        <v>SAMANA (14)</v>
      </c>
    </row>
    <row r="34" spans="1:6" x14ac:dyDescent="0.3">
      <c r="A34" s="59" t="s">
        <v>74</v>
      </c>
      <c r="B34" s="61">
        <v>162</v>
      </c>
      <c r="C34" s="62">
        <v>78</v>
      </c>
      <c r="D34" s="34">
        <f>C34/B34*100</f>
        <v>48.148148148148145</v>
      </c>
      <c r="F34" t="str">
        <f t="shared" si="0"/>
        <v>PUERTO PLATA (78)</v>
      </c>
    </row>
  </sheetData>
  <sortState xmlns:xlrd2="http://schemas.microsoft.com/office/spreadsheetml/2017/richdata2" ref="A2:D34">
    <sortCondition ref="D2:D34"/>
  </sortState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15"/>
  <sheetViews>
    <sheetView workbookViewId="0">
      <selection activeCell="B25" sqref="B25"/>
    </sheetView>
  </sheetViews>
  <sheetFormatPr baseColWidth="10" defaultRowHeight="14.4" x14ac:dyDescent="0.3"/>
  <cols>
    <col min="1" max="1" width="16.5546875" bestFit="1" customWidth="1"/>
    <col min="2" max="2" width="37.21875" bestFit="1" customWidth="1"/>
    <col min="3" max="3" width="30.88671875" bestFit="1" customWidth="1"/>
    <col min="4" max="4" width="37.21875" bestFit="1" customWidth="1"/>
    <col min="5" max="5" width="30.88671875" bestFit="1" customWidth="1"/>
    <col min="6" max="6" width="42" bestFit="1" customWidth="1"/>
    <col min="7" max="7" width="30.88671875" bestFit="1" customWidth="1"/>
    <col min="8" max="8" width="37.21875" bestFit="1" customWidth="1"/>
    <col min="9" max="9" width="30.88671875" bestFit="1" customWidth="1"/>
    <col min="10" max="10" width="37.21875" bestFit="1" customWidth="1"/>
    <col min="11" max="11" width="30.88671875" bestFit="1" customWidth="1"/>
    <col min="12" max="12" width="37.21875" bestFit="1" customWidth="1"/>
    <col min="13" max="13" width="30.88671875" bestFit="1" customWidth="1"/>
    <col min="14" max="14" width="42" bestFit="1" customWidth="1"/>
    <col min="15" max="15" width="35.6640625" bestFit="1" customWidth="1"/>
  </cols>
  <sheetData>
    <row r="3" spans="1:15" x14ac:dyDescent="0.3">
      <c r="B3" s="1" t="s">
        <v>23</v>
      </c>
    </row>
    <row r="4" spans="1:15" x14ac:dyDescent="0.3">
      <c r="B4" t="s">
        <v>5</v>
      </c>
      <c r="D4" t="s">
        <v>7</v>
      </c>
      <c r="F4" t="s">
        <v>8</v>
      </c>
      <c r="H4" t="s">
        <v>10</v>
      </c>
      <c r="J4" t="s">
        <v>15</v>
      </c>
      <c r="L4" t="s">
        <v>6</v>
      </c>
      <c r="N4" t="s">
        <v>24</v>
      </c>
      <c r="O4" t="s">
        <v>25</v>
      </c>
    </row>
    <row r="5" spans="1:15" x14ac:dyDescent="0.3">
      <c r="A5" s="1" t="s">
        <v>19</v>
      </c>
      <c r="B5" t="s">
        <v>21</v>
      </c>
      <c r="C5" t="s">
        <v>22</v>
      </c>
      <c r="D5" t="s">
        <v>21</v>
      </c>
      <c r="E5" t="s">
        <v>22</v>
      </c>
      <c r="F5" t="s">
        <v>21</v>
      </c>
      <c r="G5" t="s">
        <v>22</v>
      </c>
      <c r="H5" t="s">
        <v>21</v>
      </c>
      <c r="I5" t="s">
        <v>22</v>
      </c>
      <c r="J5" t="s">
        <v>21</v>
      </c>
      <c r="K5" t="s">
        <v>22</v>
      </c>
      <c r="L5" t="s">
        <v>21</v>
      </c>
      <c r="M5" t="s">
        <v>22</v>
      </c>
    </row>
    <row r="6" spans="1:15" x14ac:dyDescent="0.3">
      <c r="A6" s="2" t="s">
        <v>4</v>
      </c>
      <c r="B6">
        <v>1464</v>
      </c>
      <c r="C6">
        <v>245</v>
      </c>
      <c r="D6">
        <v>194</v>
      </c>
      <c r="E6">
        <v>37</v>
      </c>
      <c r="F6">
        <v>112</v>
      </c>
      <c r="G6">
        <v>33</v>
      </c>
      <c r="L6">
        <v>1</v>
      </c>
      <c r="N6">
        <v>1771</v>
      </c>
      <c r="O6">
        <v>315</v>
      </c>
    </row>
    <row r="7" spans="1:15" x14ac:dyDescent="0.3">
      <c r="A7" s="2" t="s">
        <v>9</v>
      </c>
      <c r="B7">
        <v>269</v>
      </c>
      <c r="C7">
        <v>44</v>
      </c>
      <c r="D7">
        <v>42</v>
      </c>
      <c r="E7">
        <v>8</v>
      </c>
      <c r="F7">
        <v>19</v>
      </c>
      <c r="G7">
        <v>6</v>
      </c>
      <c r="H7">
        <v>1</v>
      </c>
      <c r="N7">
        <v>331</v>
      </c>
      <c r="O7">
        <v>58</v>
      </c>
    </row>
    <row r="8" spans="1:15" x14ac:dyDescent="0.3">
      <c r="A8" s="2" t="s">
        <v>11</v>
      </c>
      <c r="B8">
        <v>480</v>
      </c>
      <c r="C8">
        <v>143</v>
      </c>
      <c r="D8">
        <v>47</v>
      </c>
      <c r="E8">
        <v>24</v>
      </c>
      <c r="F8">
        <v>27</v>
      </c>
      <c r="G8">
        <v>12</v>
      </c>
      <c r="H8">
        <v>3</v>
      </c>
      <c r="I8">
        <v>2</v>
      </c>
      <c r="N8">
        <v>557</v>
      </c>
      <c r="O8">
        <v>181</v>
      </c>
    </row>
    <row r="9" spans="1:15" x14ac:dyDescent="0.3">
      <c r="A9" s="2" t="s">
        <v>12</v>
      </c>
      <c r="B9">
        <v>135</v>
      </c>
      <c r="C9">
        <v>36</v>
      </c>
      <c r="D9">
        <v>5</v>
      </c>
      <c r="E9">
        <v>1</v>
      </c>
      <c r="F9">
        <v>4</v>
      </c>
      <c r="G9">
        <v>1</v>
      </c>
      <c r="N9">
        <v>144</v>
      </c>
      <c r="O9">
        <v>38</v>
      </c>
    </row>
    <row r="10" spans="1:15" x14ac:dyDescent="0.3">
      <c r="A10" s="2" t="s">
        <v>13</v>
      </c>
      <c r="B10">
        <v>119</v>
      </c>
      <c r="C10">
        <v>18</v>
      </c>
      <c r="D10">
        <v>7</v>
      </c>
      <c r="E10">
        <v>1</v>
      </c>
      <c r="F10">
        <v>7</v>
      </c>
      <c r="G10">
        <v>1</v>
      </c>
      <c r="N10">
        <v>133</v>
      </c>
      <c r="O10">
        <v>20</v>
      </c>
    </row>
    <row r="11" spans="1:15" x14ac:dyDescent="0.3">
      <c r="A11" s="2" t="s">
        <v>14</v>
      </c>
      <c r="B11">
        <v>413</v>
      </c>
      <c r="C11">
        <v>119</v>
      </c>
      <c r="D11">
        <v>46</v>
      </c>
      <c r="E11">
        <v>14</v>
      </c>
      <c r="F11">
        <v>32</v>
      </c>
      <c r="G11">
        <v>7</v>
      </c>
      <c r="J11">
        <v>1</v>
      </c>
      <c r="K11">
        <v>1</v>
      </c>
      <c r="L11">
        <v>2</v>
      </c>
      <c r="N11">
        <v>494</v>
      </c>
      <c r="O11">
        <v>141</v>
      </c>
    </row>
    <row r="12" spans="1:15" x14ac:dyDescent="0.3">
      <c r="A12" s="2" t="s">
        <v>16</v>
      </c>
      <c r="B12">
        <v>193</v>
      </c>
      <c r="C12">
        <v>40</v>
      </c>
      <c r="D12">
        <v>19</v>
      </c>
      <c r="E12">
        <v>2</v>
      </c>
      <c r="F12">
        <v>11</v>
      </c>
      <c r="G12">
        <v>3</v>
      </c>
      <c r="L12">
        <v>1</v>
      </c>
      <c r="M12">
        <v>1</v>
      </c>
      <c r="N12">
        <v>224</v>
      </c>
      <c r="O12">
        <v>46</v>
      </c>
    </row>
    <row r="13" spans="1:15" x14ac:dyDescent="0.3">
      <c r="A13" s="2" t="s">
        <v>17</v>
      </c>
      <c r="B13">
        <v>111</v>
      </c>
      <c r="C13">
        <v>33</v>
      </c>
      <c r="D13">
        <v>11</v>
      </c>
      <c r="E13">
        <v>5</v>
      </c>
      <c r="F13">
        <v>3</v>
      </c>
      <c r="N13">
        <v>125</v>
      </c>
      <c r="O13">
        <v>38</v>
      </c>
    </row>
    <row r="14" spans="1:15" x14ac:dyDescent="0.3">
      <c r="A14" s="2" t="s">
        <v>18</v>
      </c>
      <c r="B14">
        <v>223</v>
      </c>
      <c r="C14">
        <v>49</v>
      </c>
      <c r="D14">
        <v>16</v>
      </c>
      <c r="E14">
        <v>5</v>
      </c>
      <c r="F14">
        <v>2</v>
      </c>
      <c r="G14">
        <v>1</v>
      </c>
      <c r="N14">
        <v>241</v>
      </c>
      <c r="O14">
        <v>55</v>
      </c>
    </row>
    <row r="15" spans="1:15" x14ac:dyDescent="0.3">
      <c r="A15" s="2" t="s">
        <v>20</v>
      </c>
      <c r="B15">
        <v>3407</v>
      </c>
      <c r="C15">
        <v>727</v>
      </c>
      <c r="D15">
        <v>387</v>
      </c>
      <c r="E15">
        <v>97</v>
      </c>
      <c r="F15">
        <v>217</v>
      </c>
      <c r="G15">
        <v>64</v>
      </c>
      <c r="H15">
        <v>4</v>
      </c>
      <c r="I15">
        <v>2</v>
      </c>
      <c r="J15">
        <v>1</v>
      </c>
      <c r="K15">
        <v>1</v>
      </c>
      <c r="L15">
        <v>4</v>
      </c>
      <c r="M15">
        <v>1</v>
      </c>
      <c r="N15">
        <v>4020</v>
      </c>
      <c r="O15">
        <v>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Tabla coinfeccion</vt:lpstr>
      <vt:lpstr>Cohorte 2022</vt:lpstr>
      <vt:lpstr>Cohorte 2021</vt:lpstr>
      <vt:lpstr>VIH coninfeccion</vt:lpstr>
      <vt:lpstr>Mapa</vt:lpstr>
      <vt:lpstr>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Andres Antonio Rincón Amador</cp:lastModifiedBy>
  <dcterms:created xsi:type="dcterms:W3CDTF">2023-04-18T14:17:09Z</dcterms:created>
  <dcterms:modified xsi:type="dcterms:W3CDTF">2023-04-21T17:36:37Z</dcterms:modified>
</cp:coreProperties>
</file>